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T7" i="2" l="1"/>
  <c r="H82" i="2"/>
  <c r="H81" i="2"/>
  <c r="H79" i="2" s="1"/>
  <c r="I76" i="2"/>
  <c r="J76" i="2"/>
  <c r="K76" i="2"/>
  <c r="L76" i="2"/>
  <c r="M76" i="2"/>
  <c r="H76" i="2"/>
  <c r="H62" i="2"/>
  <c r="H61" i="2"/>
  <c r="H31" i="2"/>
  <c r="H40" i="2"/>
  <c r="H33" i="2" s="1"/>
  <c r="I69" i="2"/>
  <c r="J69" i="2"/>
  <c r="K69" i="2"/>
  <c r="L69" i="2"/>
  <c r="M69" i="2"/>
  <c r="H69" i="2"/>
  <c r="I31" i="2"/>
  <c r="I32" i="2"/>
  <c r="I55" i="2"/>
  <c r="M55" i="2"/>
  <c r="L55" i="2"/>
  <c r="K55" i="2"/>
  <c r="J55" i="2"/>
  <c r="H55" i="2"/>
  <c r="I97" i="2"/>
  <c r="I61" i="2"/>
  <c r="I46" i="2"/>
  <c r="I33" i="2"/>
  <c r="I19" i="2"/>
  <c r="I13" i="2"/>
  <c r="L81" i="2"/>
  <c r="L61" i="2"/>
  <c r="L41" i="2"/>
  <c r="J82" i="2"/>
  <c r="K82" i="2"/>
  <c r="L82" i="2"/>
  <c r="M82" i="2"/>
  <c r="I82" i="2"/>
  <c r="J81" i="2"/>
  <c r="K81" i="2"/>
  <c r="M81" i="2"/>
  <c r="I81" i="2"/>
  <c r="I79" i="2" s="1"/>
  <c r="J33" i="2"/>
  <c r="K33" i="2"/>
  <c r="L33" i="2"/>
  <c r="M33" i="2"/>
  <c r="J31" i="2"/>
  <c r="K31" i="2"/>
  <c r="L31" i="2"/>
  <c r="M31" i="2"/>
  <c r="N31" i="2"/>
  <c r="O31" i="2"/>
  <c r="P31" i="2"/>
  <c r="Q31" i="2"/>
  <c r="R31" i="2"/>
  <c r="S31" i="2"/>
  <c r="I15" i="2"/>
  <c r="J32" i="2"/>
  <c r="K32" i="2"/>
  <c r="L32" i="2"/>
  <c r="M32" i="2"/>
  <c r="H39" i="2"/>
  <c r="H73" i="2"/>
  <c r="J15" i="2"/>
  <c r="K15" i="2"/>
  <c r="L15" i="2"/>
  <c r="M15" i="2"/>
  <c r="J19" i="2"/>
  <c r="K19" i="2"/>
  <c r="L19" i="2"/>
  <c r="M19" i="2"/>
  <c r="N66" i="2"/>
  <c r="N29" i="2"/>
  <c r="N11" i="2"/>
  <c r="N6" i="2"/>
  <c r="L79" i="2" l="1"/>
  <c r="H15" i="2"/>
  <c r="H32" i="2"/>
  <c r="H19" i="2"/>
  <c r="H68" i="2"/>
  <c r="H66" i="2" l="1"/>
  <c r="N94" i="2"/>
  <c r="N87" i="2"/>
  <c r="N79" i="2"/>
  <c r="N58" i="2"/>
  <c r="H41" i="2"/>
  <c r="I52" i="2"/>
  <c r="J52" i="2"/>
  <c r="K52" i="2"/>
  <c r="L52" i="2"/>
  <c r="M52" i="2"/>
  <c r="H52" i="2"/>
  <c r="C8" i="3"/>
  <c r="I89" i="2"/>
  <c r="J89" i="2"/>
  <c r="K89" i="2"/>
  <c r="L89" i="2"/>
  <c r="M89" i="2"/>
  <c r="H89" i="2"/>
  <c r="I90" i="2"/>
  <c r="J90" i="2"/>
  <c r="K90" i="2"/>
  <c r="M90" i="2"/>
  <c r="H90" i="2"/>
  <c r="M91" i="2"/>
  <c r="I91" i="2"/>
  <c r="J91" i="2"/>
  <c r="K91" i="2"/>
  <c r="L91" i="2"/>
  <c r="H91" i="2"/>
  <c r="H97" i="2"/>
  <c r="I106" i="2"/>
  <c r="J106" i="2"/>
  <c r="K106" i="2"/>
  <c r="L106" i="2"/>
  <c r="M106" i="2"/>
  <c r="H106" i="2"/>
  <c r="I102" i="2"/>
  <c r="J102" i="2"/>
  <c r="K102" i="2"/>
  <c r="L102" i="2"/>
  <c r="M102" i="2"/>
  <c r="H102" i="2"/>
  <c r="I100" i="2"/>
  <c r="J100" i="2"/>
  <c r="K100" i="2"/>
  <c r="L100" i="2"/>
  <c r="M100" i="2"/>
  <c r="H100" i="2"/>
  <c r="I98" i="2"/>
  <c r="J98" i="2"/>
  <c r="K98" i="2"/>
  <c r="L98" i="2"/>
  <c r="M98" i="2"/>
  <c r="H98" i="2"/>
  <c r="H96" i="2"/>
  <c r="H95" i="2"/>
  <c r="I30" i="2"/>
  <c r="J30" i="2"/>
  <c r="K30" i="2"/>
  <c r="L30" i="2"/>
  <c r="M30" i="2"/>
  <c r="H30" i="2"/>
  <c r="J13" i="2"/>
  <c r="K13" i="2"/>
  <c r="L13" i="2"/>
  <c r="M13" i="2"/>
  <c r="H13" i="2"/>
  <c r="J46" i="2"/>
  <c r="K46" i="2"/>
  <c r="L46" i="2"/>
  <c r="M46" i="2"/>
  <c r="H46" i="2"/>
  <c r="I29" i="2" l="1"/>
  <c r="I87" i="2"/>
  <c r="K11" i="2"/>
  <c r="M11" i="2"/>
  <c r="I11" i="2"/>
  <c r="H29" i="2"/>
  <c r="H11" i="2"/>
  <c r="L11" i="2"/>
  <c r="J11" i="2"/>
  <c r="H87" i="2"/>
  <c r="L87" i="2"/>
  <c r="J87" i="2"/>
  <c r="H94" i="2"/>
  <c r="M87" i="2"/>
  <c r="K87" i="2"/>
  <c r="K29" i="2"/>
  <c r="M29" i="2"/>
  <c r="L29" i="2"/>
  <c r="J29" i="2"/>
  <c r="T11" i="2" l="1"/>
  <c r="T87" i="2"/>
  <c r="T29" i="2"/>
  <c r="J61" i="2"/>
  <c r="K61" i="2"/>
  <c r="M61" i="2"/>
  <c r="I62" i="2"/>
  <c r="J62" i="2"/>
  <c r="K62" i="2"/>
  <c r="L62" i="2"/>
  <c r="I104" i="2"/>
  <c r="J104" i="2"/>
  <c r="K104" i="2"/>
  <c r="L104" i="2"/>
  <c r="M104" i="2"/>
  <c r="H104" i="2"/>
  <c r="I83" i="2"/>
  <c r="J83" i="2"/>
  <c r="K83" i="2"/>
  <c r="L83" i="2"/>
  <c r="M83" i="2"/>
  <c r="H83" i="2"/>
  <c r="I10" i="2"/>
  <c r="I41" i="2"/>
  <c r="J41" i="2"/>
  <c r="K41" i="2"/>
  <c r="M41" i="2"/>
  <c r="K97" i="2"/>
  <c r="J97" i="2"/>
  <c r="M96" i="2"/>
  <c r="L96" i="2"/>
  <c r="K96" i="2"/>
  <c r="J96" i="2"/>
  <c r="I96" i="2"/>
  <c r="M95" i="2"/>
  <c r="M8" i="2" s="1"/>
  <c r="L95" i="2"/>
  <c r="L8" i="2" s="1"/>
  <c r="K95" i="2"/>
  <c r="J95" i="2"/>
  <c r="J8" i="2" s="1"/>
  <c r="I95" i="2"/>
  <c r="M79" i="2"/>
  <c r="K79" i="2"/>
  <c r="J79" i="2"/>
  <c r="M68" i="2"/>
  <c r="L68" i="2"/>
  <c r="K68" i="2"/>
  <c r="J68" i="2"/>
  <c r="I68" i="2"/>
  <c r="I66" i="2" s="1"/>
  <c r="M60" i="2"/>
  <c r="L60" i="2"/>
  <c r="L9" i="2" s="1"/>
  <c r="K60" i="2"/>
  <c r="J60" i="2"/>
  <c r="J9" i="2" s="1"/>
  <c r="I60" i="2"/>
  <c r="H60" i="2"/>
  <c r="T79" i="2" l="1"/>
  <c r="I9" i="2"/>
  <c r="O10" i="2" s="1"/>
  <c r="I94" i="2"/>
  <c r="I8" i="2"/>
  <c r="K8" i="2"/>
  <c r="Q9" i="2" s="1"/>
  <c r="J10" i="2"/>
  <c r="K9" i="2"/>
  <c r="Q10" i="2" s="1"/>
  <c r="M9" i="2"/>
  <c r="S10" i="2" s="1"/>
  <c r="K10" i="2"/>
  <c r="J66" i="2"/>
  <c r="T66" i="2" s="1"/>
  <c r="L66" i="2"/>
  <c r="M66" i="2"/>
  <c r="K66" i="2"/>
  <c r="H10" i="2"/>
  <c r="S9" i="2"/>
  <c r="H58" i="2"/>
  <c r="H9" i="2"/>
  <c r="N10" i="2" s="1"/>
  <c r="R9" i="2"/>
  <c r="K94" i="2"/>
  <c r="L58" i="2"/>
  <c r="J94" i="2"/>
  <c r="I58" i="2"/>
  <c r="H8" i="2"/>
  <c r="N9" i="2" s="1"/>
  <c r="P9" i="2"/>
  <c r="K58" i="2"/>
  <c r="R10" i="2"/>
  <c r="J58" i="2"/>
  <c r="P10" i="2"/>
  <c r="M97" i="2"/>
  <c r="M94" i="2" s="1"/>
  <c r="L97" i="2"/>
  <c r="L10" i="2" s="1"/>
  <c r="I7" i="2" l="1"/>
  <c r="O8" i="2" s="1"/>
  <c r="O9" i="2"/>
  <c r="M10" i="2"/>
  <c r="M7" i="2" s="1"/>
  <c r="H7" i="2"/>
  <c r="J7" i="2"/>
  <c r="P8" i="2" s="1"/>
  <c r="L94" i="2"/>
  <c r="T94" i="2" s="1"/>
  <c r="M62" i="2"/>
  <c r="M58" i="2"/>
  <c r="T58" i="2" s="1"/>
  <c r="K7" i="2"/>
  <c r="Q8" i="2" s="1"/>
  <c r="L7" i="2"/>
  <c r="R8" i="2" l="1"/>
  <c r="S8" i="2"/>
  <c r="N8" i="2"/>
  <c r="N7" i="2"/>
</calcChain>
</file>

<file path=xl/sharedStrings.xml><?xml version="1.0" encoding="utf-8"?>
<sst xmlns="http://schemas.openxmlformats.org/spreadsheetml/2006/main" count="408" uniqueCount="139">
  <si>
    <t>Статус</t>
  </si>
  <si>
    <t>Наименование муниципальной программы, подпрограммы, основного мероприятия</t>
  </si>
  <si>
    <t>Главный распорядитель бюджетных средств</t>
  </si>
  <si>
    <t>Код бюджетной классификации</t>
  </si>
  <si>
    <t>Объем бюджетных ассигнований</t>
  </si>
  <si>
    <t>ГРБС</t>
  </si>
  <si>
    <t>РзПр</t>
  </si>
  <si>
    <t>ЦСР</t>
  </si>
  <si>
    <t>2022 г</t>
  </si>
  <si>
    <t>2023 г</t>
  </si>
  <si>
    <t>Муниципальная программа</t>
  </si>
  <si>
    <t>всего, в том числе</t>
  </si>
  <si>
    <t>Х</t>
  </si>
  <si>
    <t>Федеральный бюджет</t>
  </si>
  <si>
    <t>Областной бюджет</t>
  </si>
  <si>
    <t>Местный бюджет</t>
  </si>
  <si>
    <t>Подпрограмма 1</t>
  </si>
  <si>
    <t>«Развитие системы дошкольного образования Грачевского района»</t>
  </si>
  <si>
    <t>Основное мероприятие 1</t>
  </si>
  <si>
    <t xml:space="preserve"> Проведение комплекса мероприятий по созданию дополнительных мест для получения населением муниципального района услуги в области дошкольного образования</t>
  </si>
  <si>
    <t>1.1.2.</t>
  </si>
  <si>
    <t>Основное мероприятие 2</t>
  </si>
  <si>
    <t xml:space="preserve"> Финансовое обеспечение деятельности муниципальных дошкольных образовательных организаций</t>
  </si>
  <si>
    <t>Подпрограмма 2</t>
  </si>
  <si>
    <t>«Развитие начального общего, основного общего, среднего общего образования в образовательных организациях Грачевского района»</t>
  </si>
  <si>
    <t xml:space="preserve"> Формирование образовательной сети и финансово-экономических  механизмов, обеспечивающих равный доступ населения к услугам  общего образования  детей</t>
  </si>
  <si>
    <t>Основное мероприятие 3.</t>
  </si>
  <si>
    <t xml:space="preserve"> Модернизация содержания образования и образовательной среды для обеспечения готовности выпускников общеобразовательных организаций к дальнейшему обучению и деятельности в высокотехнологичной экономике</t>
  </si>
  <si>
    <t>Обновление состава и компетенций руководящих и педагогических кадров, создание механизмов мотивации работников к повышению качества работы и непрерывному профессиональному развитию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</si>
  <si>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</si>
  <si>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Подпрограмма 3</t>
  </si>
  <si>
    <t>«Развитие системы воспитания и дополнительного образования детей в образовательных организациях Грачевского района»</t>
  </si>
  <si>
    <t>Основное мероприятие 1.</t>
  </si>
  <si>
    <t>Основное мероприятие 2.</t>
  </si>
  <si>
    <t xml:space="preserve"> Повышение социального статуса и профессиональное совершенствование педагогических и руководящих кадров системы дополнительного образования детей</t>
  </si>
  <si>
    <t>Подпрограмма 4</t>
  </si>
  <si>
    <t>Приведение в нормативное состояние систем электроснабжения образовательных организаций и проведение обязательного энергетического обследования</t>
  </si>
  <si>
    <t>Приведение путей эвакуации и эвакуационных выходов образовательных организаций до требуемых норм пожарной безопасности.</t>
  </si>
  <si>
    <t>Основное мероприятие 3</t>
  </si>
  <si>
    <t xml:space="preserve">Приобретение и монтаж противопожарных систем, их модернизация </t>
  </si>
  <si>
    <t>Основное мероприятие 4</t>
  </si>
  <si>
    <t xml:space="preserve"> Установка комплекта системы автомобильного контрольного устройства в каждом школьном автобусе</t>
  </si>
  <si>
    <t>Основное мероприятие 5</t>
  </si>
  <si>
    <t>Огнезащитная обработка деревянных конструкций помещений огнезащитным препаратом</t>
  </si>
  <si>
    <t>«Совершенствование организации питания в образовательных организациях Грачевского района»</t>
  </si>
  <si>
    <t>06401S0170</t>
  </si>
  <si>
    <t>Подпрограмма 6</t>
  </si>
  <si>
    <t>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</t>
  </si>
  <si>
    <t>Подпрограмма 7</t>
  </si>
  <si>
    <t xml:space="preserve">«Обеспечение реализации муниципальной программы «Развитие системы образования Грачевского района» </t>
  </si>
  <si>
    <t>Обеспечение деятельности сферы образования</t>
  </si>
  <si>
    <t>Обеспечение информационно- методического сопровождения деятельности образовательных организаций района</t>
  </si>
  <si>
    <t>Выплата единовременного пособия при всех формах устройства детей, лишенных родительского попечения, в семью</t>
  </si>
  <si>
    <t>Выплата денежных средств на содержание детей в приемных семьях и вознаграждений приемным родителям</t>
  </si>
  <si>
    <t>Пособия, компенсации и иные социальные выплаты гражданам, кроме публичных нормативных обязательств</t>
  </si>
  <si>
    <t>1.1.1</t>
  </si>
  <si>
    <t>2</t>
  </si>
  <si>
    <t>0702</t>
  </si>
  <si>
    <t>0660123011</t>
  </si>
  <si>
    <t>0660123012</t>
  </si>
  <si>
    <t>271</t>
  </si>
  <si>
    <t>062Е250970</t>
  </si>
  <si>
    <t>062Е2S1040</t>
  </si>
  <si>
    <t>2019 г</t>
  </si>
  <si>
    <t>2020 г</t>
  </si>
  <si>
    <t>2021 г</t>
  </si>
  <si>
    <t>2024 г</t>
  </si>
  <si>
    <t>«Развитие системы образования Грачевского района» на 2019-2024 годы</t>
  </si>
  <si>
    <t>0701</t>
  </si>
  <si>
    <t>0610180260</t>
  </si>
  <si>
    <t>0610180981</t>
  </si>
  <si>
    <t>0610180190</t>
  </si>
  <si>
    <t>0610171000</t>
  </si>
  <si>
    <t>0709</t>
  </si>
  <si>
    <t>0703</t>
  </si>
  <si>
    <t>0630175000</t>
  </si>
  <si>
    <t>0707</t>
  </si>
  <si>
    <t>0650180530</t>
  </si>
  <si>
    <t>0650176010</t>
  </si>
  <si>
    <t>0670110020</t>
  </si>
  <si>
    <t>0670372080</t>
  </si>
  <si>
    <t>0670452600</t>
  </si>
  <si>
    <t>0670588120</t>
  </si>
  <si>
    <t>0670588110</t>
  </si>
  <si>
    <t>Подпрограмма 5.</t>
  </si>
  <si>
    <t>N п/п</t>
  </si>
  <si>
    <t>(тыс. рублей)</t>
  </si>
  <si>
    <t>1.1.3</t>
  </si>
  <si>
    <t>Приоритетный проект</t>
  </si>
  <si>
    <t>Создание условий для качественного и доступного дополнительного образования</t>
  </si>
  <si>
    <t>1.2.1</t>
  </si>
  <si>
    <t>1.2.2</t>
  </si>
  <si>
    <t>1.2.3</t>
  </si>
  <si>
    <t>1.2.4</t>
  </si>
  <si>
    <t>3</t>
  </si>
  <si>
    <t>1.3.1</t>
  </si>
  <si>
    <t>1.3.2</t>
  </si>
  <si>
    <t>4</t>
  </si>
  <si>
    <t>1.4.1</t>
  </si>
  <si>
    <t>1.4.2</t>
  </si>
  <si>
    <t>1.4.3</t>
  </si>
  <si>
    <t>1.4.4</t>
  </si>
  <si>
    <t>1.4.5</t>
  </si>
  <si>
    <t>5</t>
  </si>
  <si>
    <t>1.5.1</t>
  </si>
  <si>
    <t>Увеличение охвата учащихся горячим двухразовым питанием на платной основе с 1-11 классы</t>
  </si>
  <si>
    <t>6</t>
  </si>
  <si>
    <t>1.6.1</t>
  </si>
  <si>
    <t>7</t>
  </si>
  <si>
    <t>1.7.1</t>
  </si>
  <si>
    <t>1.7.2</t>
  </si>
  <si>
    <t>1.7.3</t>
  </si>
  <si>
    <t>1.7.4</t>
  </si>
  <si>
    <t>1.7.5</t>
  </si>
  <si>
    <t>Основное мероприятие</t>
  </si>
  <si>
    <t>2019 год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</si>
  <si>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</si>
  <si>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</si>
  <si>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</si>
  <si>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</si>
  <si>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2024 год </t>
  </si>
  <si>
    <t>1.2.5</t>
  </si>
  <si>
    <t>«Безопасность образовательных организаций Грачевского района»</t>
  </si>
  <si>
    <t>06201S1130</t>
  </si>
  <si>
    <t>Обновление состава и компетенций руководящих и  педагогических кадров, создание механизмов мотивации работников к повышению качества работы и непрерывному профессиональному развитию</t>
  </si>
  <si>
    <t>0620123010</t>
  </si>
  <si>
    <t>0610123010</t>
  </si>
  <si>
    <t>0620172040</t>
  </si>
  <si>
    <t>0620180982</t>
  </si>
  <si>
    <t>062Е1S1240</t>
  </si>
  <si>
    <t>0620372020</t>
  </si>
  <si>
    <t>Приобретение транспортного средства для подвоза обучающихся</t>
  </si>
  <si>
    <t>«Организация летнего отдыха и оздоровления учащихся Грачевского района»</t>
  </si>
  <si>
    <t>РЕСУРСНОЕ ОБЕСПЕЧЕНИЕ
реализации муниципальной программы</t>
  </si>
  <si>
    <t>1.2.6</t>
  </si>
  <si>
    <t>0620100000</t>
  </si>
  <si>
    <t>Создание условий для функционирования центров образования цифрового и гуманитарного профилей «Точка роста»</t>
  </si>
  <si>
    <t>Основное мероприятие 6</t>
  </si>
  <si>
    <t>Приложение № 1
к постановлению
администрации района  от 24.12.2019 г. № 765-п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</si>
</sst>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8" fillId="0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0" fontId="10" fillId="0" borderId="0" xfId="0" applyFont="1" applyFill="1"/>
    <xf numFmtId="0" fontId="9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justify"/>
    </xf>
    <xf numFmtId="0" fontId="13" fillId="0" borderId="0" xfId="0" applyFont="1"/>
    <xf numFmtId="164" fontId="0" fillId="0" borderId="0" xfId="0" applyNumberFormat="1" applyFill="1"/>
    <xf numFmtId="164" fontId="11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0" fontId="1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164" fontId="15" fillId="0" borderId="1" xfId="0" applyNumberFormat="1" applyFont="1" applyFill="1" applyBorder="1" applyAlignment="1">
      <alignment horizontal="center" wrapText="1"/>
    </xf>
    <xf numFmtId="49" fontId="16" fillId="0" borderId="1" xfId="0" applyNumberFormat="1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164" fontId="8" fillId="0" borderId="4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wrapText="1"/>
    </xf>
    <xf numFmtId="49" fontId="15" fillId="0" borderId="7" xfId="0" applyNumberFormat="1" applyFont="1" applyFill="1" applyBorder="1" applyAlignment="1">
      <alignment horizontal="center" wrapText="1"/>
    </xf>
    <xf numFmtId="164" fontId="11" fillId="0" borderId="7" xfId="0" applyNumberFormat="1" applyFont="1" applyFill="1" applyBorder="1" applyAlignment="1">
      <alignment horizontal="center" wrapText="1"/>
    </xf>
    <xf numFmtId="49" fontId="11" fillId="0" borderId="9" xfId="0" applyNumberFormat="1" applyFont="1" applyFill="1" applyBorder="1" applyAlignment="1">
      <alignment horizontal="center" wrapText="1"/>
    </xf>
    <xf numFmtId="164" fontId="11" fillId="0" borderId="9" xfId="0" applyNumberFormat="1" applyFont="1" applyFill="1" applyBorder="1" applyAlignment="1">
      <alignment horizontal="center" wrapText="1"/>
    </xf>
    <xf numFmtId="49" fontId="11" fillId="0" borderId="10" xfId="0" applyNumberFormat="1" applyFont="1" applyFill="1" applyBorder="1" applyAlignment="1">
      <alignment horizontal="center" wrapText="1"/>
    </xf>
    <xf numFmtId="164" fontId="11" fillId="0" borderId="10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left" wrapText="1"/>
    </xf>
    <xf numFmtId="164" fontId="1" fillId="0" borderId="0" xfId="0" applyNumberFormat="1" applyFont="1" applyFill="1"/>
    <xf numFmtId="0" fontId="13" fillId="0" borderId="0" xfId="0" applyFont="1" applyFill="1" applyAlignment="1">
      <alignment horizontal="left" wrapText="1"/>
    </xf>
    <xf numFmtId="49" fontId="12" fillId="0" borderId="0" xfId="0" applyNumberFormat="1" applyFont="1" applyFill="1" applyAlignment="1">
      <alignment horizontal="center" wrapText="1"/>
    </xf>
    <xf numFmtId="0" fontId="7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wrapText="1"/>
    </xf>
    <xf numFmtId="164" fontId="11" fillId="0" borderId="5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wrapText="1"/>
    </xf>
    <xf numFmtId="49" fontId="15" fillId="0" borderId="5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49" fontId="11" fillId="0" borderId="10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tabSelected="1" workbookViewId="0">
      <selection activeCell="I1" sqref="I1:M1"/>
    </sheetView>
  </sheetViews>
  <sheetFormatPr defaultRowHeight="15" x14ac:dyDescent="0.25"/>
  <cols>
    <col min="1" max="1" width="9.140625" style="1"/>
    <col min="2" max="2" width="16" style="2" customWidth="1"/>
    <col min="3" max="3" width="30.85546875" style="2" customWidth="1"/>
    <col min="4" max="4" width="15.5703125" style="2" customWidth="1"/>
    <col min="5" max="6" width="9.140625" style="1"/>
    <col min="7" max="7" width="10.85546875" style="1" customWidth="1"/>
    <col min="8" max="11" width="9.140625" style="3"/>
    <col min="12" max="13" width="10" style="3" bestFit="1" customWidth="1"/>
    <col min="14" max="14" width="13.28515625" style="4" hidden="1" customWidth="1"/>
    <col min="15" max="19" width="9.140625" style="4" hidden="1" customWidth="1"/>
    <col min="20" max="20" width="13.42578125" style="4" hidden="1" customWidth="1"/>
    <col min="21" max="16384" width="9.140625" style="4"/>
  </cols>
  <sheetData>
    <row r="1" spans="1:20" ht="81.75" customHeight="1" x14ac:dyDescent="0.3">
      <c r="H1" s="54"/>
      <c r="I1" s="66" t="s">
        <v>138</v>
      </c>
      <c r="J1" s="66"/>
      <c r="K1" s="66"/>
      <c r="L1" s="66"/>
      <c r="M1" s="66"/>
    </row>
    <row r="2" spans="1:20" ht="40.5" customHeight="1" x14ac:dyDescent="0.3">
      <c r="A2" s="67" t="s">
        <v>133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20" x14ac:dyDescent="0.25">
      <c r="L3" s="68" t="s">
        <v>86</v>
      </c>
      <c r="M3" s="68"/>
    </row>
    <row r="4" spans="1:20" ht="71.25" customHeight="1" x14ac:dyDescent="0.25">
      <c r="A4" s="103" t="s">
        <v>85</v>
      </c>
      <c r="B4" s="99" t="s">
        <v>0</v>
      </c>
      <c r="C4" s="100" t="s">
        <v>1</v>
      </c>
      <c r="D4" s="101" t="s">
        <v>2</v>
      </c>
      <c r="E4" s="102" t="s">
        <v>3</v>
      </c>
      <c r="F4" s="102"/>
      <c r="G4" s="102"/>
      <c r="H4" s="101" t="s">
        <v>4</v>
      </c>
      <c r="I4" s="101"/>
      <c r="J4" s="101"/>
      <c r="K4" s="101"/>
      <c r="L4" s="101"/>
      <c r="M4" s="101"/>
    </row>
    <row r="5" spans="1:20" ht="15.75" x14ac:dyDescent="0.25">
      <c r="A5" s="103"/>
      <c r="B5" s="99"/>
      <c r="C5" s="100"/>
      <c r="D5" s="101"/>
      <c r="E5" s="24" t="s">
        <v>5</v>
      </c>
      <c r="F5" s="24" t="s">
        <v>6</v>
      </c>
      <c r="G5" s="24" t="s">
        <v>7</v>
      </c>
      <c r="H5" s="23" t="s">
        <v>63</v>
      </c>
      <c r="I5" s="42" t="s">
        <v>64</v>
      </c>
      <c r="J5" s="23" t="s">
        <v>65</v>
      </c>
      <c r="K5" s="23" t="s">
        <v>8</v>
      </c>
      <c r="L5" s="23" t="s">
        <v>9</v>
      </c>
      <c r="M5" s="23" t="s">
        <v>66</v>
      </c>
    </row>
    <row r="6" spans="1:20" ht="15.75" x14ac:dyDescent="0.25">
      <c r="A6" s="5">
        <v>1</v>
      </c>
      <c r="B6" s="21">
        <v>2</v>
      </c>
      <c r="C6" s="22">
        <v>3</v>
      </c>
      <c r="D6" s="23">
        <v>4</v>
      </c>
      <c r="E6" s="24">
        <v>5</v>
      </c>
      <c r="F6" s="24">
        <v>6</v>
      </c>
      <c r="G6" s="24">
        <v>7</v>
      </c>
      <c r="H6" s="23">
        <v>8</v>
      </c>
      <c r="I6" s="42">
        <v>9</v>
      </c>
      <c r="J6" s="23">
        <v>10</v>
      </c>
      <c r="K6" s="23">
        <v>11</v>
      </c>
      <c r="L6" s="23">
        <v>12</v>
      </c>
      <c r="M6" s="23">
        <v>13</v>
      </c>
      <c r="N6" s="4">
        <f>211391+186110.8+185709.8+188190+191187.9+194262.6</f>
        <v>1156852.1000000001</v>
      </c>
    </row>
    <row r="7" spans="1:20" ht="26.25" x14ac:dyDescent="0.25">
      <c r="A7" s="70">
        <v>1</v>
      </c>
      <c r="B7" s="71" t="s">
        <v>10</v>
      </c>
      <c r="C7" s="71" t="s">
        <v>67</v>
      </c>
      <c r="D7" s="27" t="s">
        <v>11</v>
      </c>
      <c r="E7" s="26" t="s">
        <v>12</v>
      </c>
      <c r="F7" s="26" t="s">
        <v>12</v>
      </c>
      <c r="G7" s="26" t="s">
        <v>12</v>
      </c>
      <c r="H7" s="14">
        <f>H8+H9+H10</f>
        <v>233193.8</v>
      </c>
      <c r="I7" s="43">
        <f>I8+I9+I10</f>
        <v>229934.49999999997</v>
      </c>
      <c r="J7" s="14">
        <f t="shared" ref="J7:M7" si="0">J8+J9+J10</f>
        <v>203432.5</v>
      </c>
      <c r="K7" s="14">
        <f t="shared" si="0"/>
        <v>201549.8</v>
      </c>
      <c r="L7" s="14">
        <f t="shared" si="0"/>
        <v>201549.8</v>
      </c>
      <c r="M7" s="14">
        <f t="shared" si="0"/>
        <v>207160.09999999998</v>
      </c>
      <c r="N7" s="17">
        <f>211442.2-H7</f>
        <v>-21751.599999999977</v>
      </c>
      <c r="T7" s="4">
        <f>233193.8+229934.5+203432.5+201549.8+201549.8+207160.1</f>
        <v>1276820.5000000002</v>
      </c>
    </row>
    <row r="8" spans="1:20" ht="30" customHeight="1" x14ac:dyDescent="0.25">
      <c r="A8" s="70"/>
      <c r="B8" s="71"/>
      <c r="C8" s="71"/>
      <c r="D8" s="27" t="s">
        <v>13</v>
      </c>
      <c r="E8" s="26">
        <v>271</v>
      </c>
      <c r="F8" s="26" t="s">
        <v>12</v>
      </c>
      <c r="G8" s="26" t="s">
        <v>12</v>
      </c>
      <c r="H8" s="14">
        <f>H12+H30+H59+H67+H80+H88+H95</f>
        <v>730.09999999999991</v>
      </c>
      <c r="I8" s="43">
        <f>I12+I30+I59+I67+I80+I88+I95</f>
        <v>499.70000000000005</v>
      </c>
      <c r="J8" s="14">
        <f t="shared" ref="J8:M8" si="1">J12+J30+J59+J67+J80+J88+J95</f>
        <v>175.3</v>
      </c>
      <c r="K8" s="14">
        <f t="shared" si="1"/>
        <v>182.3</v>
      </c>
      <c r="L8" s="14">
        <f t="shared" si="1"/>
        <v>182.3</v>
      </c>
      <c r="M8" s="14">
        <f t="shared" si="1"/>
        <v>182.3</v>
      </c>
      <c r="N8" s="17">
        <f t="shared" ref="N8:S10" si="2">H7-H11-H29-H58-H66-H79-H87-H94</f>
        <v>0</v>
      </c>
      <c r="O8" s="17">
        <f t="shared" si="2"/>
        <v>-1.8189894035458565E-11</v>
      </c>
      <c r="P8" s="17">
        <f t="shared" si="2"/>
        <v>2.3646862246096134E-11</v>
      </c>
      <c r="Q8" s="17">
        <f t="shared" si="2"/>
        <v>0</v>
      </c>
      <c r="R8" s="17">
        <f t="shared" si="2"/>
        <v>0</v>
      </c>
      <c r="S8" s="17">
        <f t="shared" si="2"/>
        <v>0</v>
      </c>
      <c r="T8" s="17"/>
    </row>
    <row r="9" spans="1:20" ht="26.25" x14ac:dyDescent="0.25">
      <c r="A9" s="70"/>
      <c r="B9" s="71"/>
      <c r="C9" s="71"/>
      <c r="D9" s="27" t="s">
        <v>14</v>
      </c>
      <c r="E9" s="26">
        <v>271</v>
      </c>
      <c r="F9" s="26" t="s">
        <v>12</v>
      </c>
      <c r="G9" s="26" t="s">
        <v>12</v>
      </c>
      <c r="H9" s="14">
        <f>H13+H31+H60+H68+H81+H89+H96</f>
        <v>117513.59999999999</v>
      </c>
      <c r="I9" s="43">
        <f>I13+I31+I60+I68+I81+I89+I96</f>
        <v>121231.59999999999</v>
      </c>
      <c r="J9" s="14">
        <f>J13+J31+J60+J68+J81+J89+J96</f>
        <v>115043.09999999999</v>
      </c>
      <c r="K9" s="14">
        <f t="shared" ref="K9:M9" si="3">K13+K31+K60+K68+K81+K89+K96</f>
        <v>115081.29999999999</v>
      </c>
      <c r="L9" s="14">
        <f t="shared" si="3"/>
        <v>115081.29999999999</v>
      </c>
      <c r="M9" s="14">
        <f t="shared" si="3"/>
        <v>115015.7</v>
      </c>
      <c r="N9" s="17">
        <f t="shared" si="2"/>
        <v>0</v>
      </c>
      <c r="O9" s="17">
        <f t="shared" si="2"/>
        <v>0</v>
      </c>
      <c r="P9" s="17">
        <f t="shared" si="2"/>
        <v>0</v>
      </c>
      <c r="Q9" s="17">
        <f t="shared" si="2"/>
        <v>0</v>
      </c>
      <c r="R9" s="17">
        <f t="shared" si="2"/>
        <v>0</v>
      </c>
      <c r="S9" s="17">
        <f t="shared" si="2"/>
        <v>0</v>
      </c>
    </row>
    <row r="10" spans="1:20" x14ac:dyDescent="0.25">
      <c r="A10" s="70"/>
      <c r="B10" s="71"/>
      <c r="C10" s="71"/>
      <c r="D10" s="27" t="s">
        <v>15</v>
      </c>
      <c r="E10" s="26">
        <v>271</v>
      </c>
      <c r="F10" s="26" t="s">
        <v>12</v>
      </c>
      <c r="G10" s="26" t="s">
        <v>12</v>
      </c>
      <c r="H10" s="14">
        <f>H15+H32+H61+H69+H82+H90+H97</f>
        <v>114950.09999999999</v>
      </c>
      <c r="I10" s="43">
        <f>I15+I32+I61+I69+I82+I90+I97</f>
        <v>108203.19999999998</v>
      </c>
      <c r="J10" s="14">
        <f>J15+J32+J61+J69+J82+J90+J97</f>
        <v>88214.099999999991</v>
      </c>
      <c r="K10" s="14">
        <f t="shared" ref="K10:M10" si="4">K15+K32+K61+K69+K82+K90+K97</f>
        <v>86286.2</v>
      </c>
      <c r="L10" s="14">
        <f t="shared" si="4"/>
        <v>86286.2</v>
      </c>
      <c r="M10" s="14">
        <f t="shared" si="4"/>
        <v>91962.099999999991</v>
      </c>
      <c r="N10" s="17">
        <f t="shared" si="2"/>
        <v>-8.1854523159563541E-12</v>
      </c>
      <c r="O10" s="17">
        <f t="shared" si="2"/>
        <v>0</v>
      </c>
      <c r="P10" s="17">
        <f t="shared" si="2"/>
        <v>0</v>
      </c>
      <c r="Q10" s="17">
        <f t="shared" si="2"/>
        <v>0</v>
      </c>
      <c r="R10" s="17">
        <f t="shared" si="2"/>
        <v>0</v>
      </c>
      <c r="S10" s="17">
        <f t="shared" si="2"/>
        <v>0</v>
      </c>
    </row>
    <row r="11" spans="1:20" s="6" customFormat="1" ht="26.25" x14ac:dyDescent="0.25">
      <c r="A11" s="70">
        <v>1</v>
      </c>
      <c r="B11" s="71" t="s">
        <v>16</v>
      </c>
      <c r="C11" s="71" t="s">
        <v>17</v>
      </c>
      <c r="D11" s="27" t="s">
        <v>11</v>
      </c>
      <c r="E11" s="26" t="s">
        <v>12</v>
      </c>
      <c r="F11" s="26" t="s">
        <v>12</v>
      </c>
      <c r="G11" s="26" t="s">
        <v>12</v>
      </c>
      <c r="H11" s="14">
        <f>H12+H13+H15</f>
        <v>42883</v>
      </c>
      <c r="I11" s="43">
        <f t="shared" ref="I11:M11" si="5">I12+I13+I15</f>
        <v>46163</v>
      </c>
      <c r="J11" s="14">
        <f t="shared" si="5"/>
        <v>40647.300000000003</v>
      </c>
      <c r="K11" s="14">
        <f t="shared" si="5"/>
        <v>40647.300000000003</v>
      </c>
      <c r="L11" s="14">
        <f t="shared" si="5"/>
        <v>40647.300000000003</v>
      </c>
      <c r="M11" s="14">
        <f t="shared" si="5"/>
        <v>40566.800000000003</v>
      </c>
      <c r="N11" s="17">
        <f>40694.7+35568.4+36505+37291.3+38109+38959.4</f>
        <v>227127.80000000002</v>
      </c>
      <c r="O11" s="17"/>
      <c r="P11" s="17"/>
      <c r="Q11" s="17"/>
      <c r="R11" s="17"/>
      <c r="S11" s="17"/>
      <c r="T11" s="65">
        <f>H11+I11+J11+K11+L11+M11</f>
        <v>251554.7</v>
      </c>
    </row>
    <row r="12" spans="1:20" s="6" customFormat="1" ht="24" customHeight="1" x14ac:dyDescent="0.25">
      <c r="A12" s="70"/>
      <c r="B12" s="71"/>
      <c r="C12" s="71"/>
      <c r="D12" s="27" t="s">
        <v>13</v>
      </c>
      <c r="E12" s="7">
        <v>271</v>
      </c>
      <c r="F12" s="7" t="s">
        <v>12</v>
      </c>
      <c r="G12" s="7" t="s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20" s="6" customFormat="1" ht="15" customHeight="1" x14ac:dyDescent="0.25">
      <c r="A13" s="70"/>
      <c r="B13" s="71"/>
      <c r="C13" s="71"/>
      <c r="D13" s="94" t="s">
        <v>14</v>
      </c>
      <c r="E13" s="97">
        <v>271</v>
      </c>
      <c r="F13" s="97" t="s">
        <v>12</v>
      </c>
      <c r="G13" s="97" t="s">
        <v>12</v>
      </c>
      <c r="H13" s="96">
        <f>H17+H20+H21+H22</f>
        <v>18000</v>
      </c>
      <c r="I13" s="96">
        <f>I17+I20+I21+I22</f>
        <v>18106.899999999998</v>
      </c>
      <c r="J13" s="96">
        <f t="shared" ref="J13:M13" si="6">J17+J20+J21+J22</f>
        <v>18106.899999999998</v>
      </c>
      <c r="K13" s="96">
        <f t="shared" si="6"/>
        <v>18106.899999999998</v>
      </c>
      <c r="L13" s="96">
        <f t="shared" si="6"/>
        <v>18106.899999999998</v>
      </c>
      <c r="M13" s="96">
        <f t="shared" si="6"/>
        <v>18026.399999999998</v>
      </c>
    </row>
    <row r="14" spans="1:20" s="6" customFormat="1" ht="15" customHeight="1" x14ac:dyDescent="0.25">
      <c r="A14" s="70"/>
      <c r="B14" s="71"/>
      <c r="C14" s="71"/>
      <c r="D14" s="94"/>
      <c r="E14" s="97"/>
      <c r="F14" s="97"/>
      <c r="G14" s="97"/>
      <c r="H14" s="96"/>
      <c r="I14" s="96"/>
      <c r="J14" s="96"/>
      <c r="K14" s="96"/>
      <c r="L14" s="96"/>
      <c r="M14" s="96"/>
    </row>
    <row r="15" spans="1:20" s="9" customFormat="1" ht="28.5" customHeight="1" x14ac:dyDescent="0.25">
      <c r="A15" s="70"/>
      <c r="B15" s="71"/>
      <c r="C15" s="71"/>
      <c r="D15" s="27" t="s">
        <v>15</v>
      </c>
      <c r="E15" s="26">
        <v>271</v>
      </c>
      <c r="F15" s="26" t="s">
        <v>12</v>
      </c>
      <c r="G15" s="26" t="s">
        <v>12</v>
      </c>
      <c r="H15" s="14">
        <f>H18+H25+H24+H23</f>
        <v>24883</v>
      </c>
      <c r="I15" s="43">
        <f>I18+I25+I24+I23</f>
        <v>28056.1</v>
      </c>
      <c r="J15" s="14">
        <f t="shared" ref="J15:M15" si="7">J18+J25+J24+J23</f>
        <v>22540.400000000001</v>
      </c>
      <c r="K15" s="14">
        <f t="shared" si="7"/>
        <v>22540.400000000001</v>
      </c>
      <c r="L15" s="14">
        <f t="shared" si="7"/>
        <v>22540.400000000001</v>
      </c>
      <c r="M15" s="14">
        <f t="shared" si="7"/>
        <v>22540.400000000001</v>
      </c>
    </row>
    <row r="16" spans="1:20" ht="28.5" customHeight="1" x14ac:dyDescent="0.25">
      <c r="A16" s="78" t="s">
        <v>55</v>
      </c>
      <c r="B16" s="69" t="s">
        <v>18</v>
      </c>
      <c r="C16" s="69" t="s">
        <v>19</v>
      </c>
      <c r="D16" s="28" t="s">
        <v>11</v>
      </c>
      <c r="E16" s="25" t="s">
        <v>12</v>
      </c>
      <c r="F16" s="25" t="s">
        <v>12</v>
      </c>
      <c r="G16" s="25" t="s">
        <v>12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</row>
    <row r="17" spans="1:20" ht="26.25" x14ac:dyDescent="0.25">
      <c r="A17" s="79"/>
      <c r="B17" s="69"/>
      <c r="C17" s="69"/>
      <c r="D17" s="28" t="s">
        <v>14</v>
      </c>
      <c r="E17" s="25"/>
      <c r="F17" s="25"/>
      <c r="G17" s="25"/>
      <c r="H17" s="29"/>
      <c r="I17" s="29"/>
      <c r="J17" s="29"/>
      <c r="K17" s="29"/>
      <c r="L17" s="29"/>
      <c r="M17" s="29"/>
    </row>
    <row r="18" spans="1:20" x14ac:dyDescent="0.25">
      <c r="A18" s="80"/>
      <c r="B18" s="69"/>
      <c r="C18" s="69"/>
      <c r="D18" s="28" t="s">
        <v>15</v>
      </c>
      <c r="E18" s="25"/>
      <c r="F18" s="25"/>
      <c r="G18" s="25"/>
      <c r="H18" s="29"/>
      <c r="I18" s="29"/>
      <c r="J18" s="29"/>
      <c r="K18" s="29"/>
      <c r="L18" s="29"/>
      <c r="M18" s="29"/>
    </row>
    <row r="19" spans="1:20" ht="27" customHeight="1" x14ac:dyDescent="0.25">
      <c r="A19" s="75" t="s">
        <v>20</v>
      </c>
      <c r="B19" s="69" t="s">
        <v>21</v>
      </c>
      <c r="C19" s="69" t="s">
        <v>22</v>
      </c>
      <c r="D19" s="28" t="s">
        <v>11</v>
      </c>
      <c r="E19" s="25" t="s">
        <v>12</v>
      </c>
      <c r="F19" s="25" t="s">
        <v>12</v>
      </c>
      <c r="G19" s="25" t="s">
        <v>12</v>
      </c>
      <c r="H19" s="29">
        <f>H20+H21+H22+H25+H23+H24</f>
        <v>42883</v>
      </c>
      <c r="I19" s="29">
        <f>I20+I21+I22+I25+I23+I24</f>
        <v>46163</v>
      </c>
      <c r="J19" s="29">
        <f t="shared" ref="J19:M19" si="8">J20+J21+J22+J25+J23+J24</f>
        <v>40647.300000000003</v>
      </c>
      <c r="K19" s="29">
        <f t="shared" si="8"/>
        <v>40647.300000000003</v>
      </c>
      <c r="L19" s="29">
        <f t="shared" si="8"/>
        <v>40647.300000000003</v>
      </c>
      <c r="M19" s="29">
        <f t="shared" si="8"/>
        <v>40566.800000000003</v>
      </c>
    </row>
    <row r="20" spans="1:20" ht="22.5" customHeight="1" x14ac:dyDescent="0.25">
      <c r="A20" s="75"/>
      <c r="B20" s="69"/>
      <c r="C20" s="69"/>
      <c r="D20" s="104" t="s">
        <v>14</v>
      </c>
      <c r="E20" s="92">
        <v>271</v>
      </c>
      <c r="F20" s="33" t="s">
        <v>68</v>
      </c>
      <c r="G20" s="33" t="s">
        <v>69</v>
      </c>
      <c r="H20" s="18">
        <v>36.4</v>
      </c>
      <c r="I20" s="45">
        <v>114.4</v>
      </c>
      <c r="J20" s="18">
        <v>114.4</v>
      </c>
      <c r="K20" s="18">
        <v>114.4</v>
      </c>
      <c r="L20" s="18">
        <v>114.4</v>
      </c>
      <c r="M20" s="18">
        <v>33.9</v>
      </c>
    </row>
    <row r="21" spans="1:20" ht="15" customHeight="1" x14ac:dyDescent="0.25">
      <c r="A21" s="75"/>
      <c r="B21" s="69"/>
      <c r="C21" s="69"/>
      <c r="D21" s="104"/>
      <c r="E21" s="92"/>
      <c r="F21" s="33" t="s">
        <v>68</v>
      </c>
      <c r="G21" s="33" t="s">
        <v>70</v>
      </c>
      <c r="H21" s="18">
        <v>16383.1</v>
      </c>
      <c r="I21" s="45">
        <v>16207.3</v>
      </c>
      <c r="J21" s="18">
        <v>16207.3</v>
      </c>
      <c r="K21" s="18">
        <v>16207.3</v>
      </c>
      <c r="L21" s="18">
        <v>16207.3</v>
      </c>
      <c r="M21" s="18">
        <v>16207.3</v>
      </c>
    </row>
    <row r="22" spans="1:20" ht="15" customHeight="1" x14ac:dyDescent="0.25">
      <c r="A22" s="75"/>
      <c r="B22" s="69"/>
      <c r="C22" s="69"/>
      <c r="D22" s="104"/>
      <c r="E22" s="92"/>
      <c r="F22" s="33">
        <v>1004</v>
      </c>
      <c r="G22" s="33" t="s">
        <v>71</v>
      </c>
      <c r="H22" s="18">
        <v>1580.5</v>
      </c>
      <c r="I22" s="45">
        <v>1785.2</v>
      </c>
      <c r="J22" s="18">
        <v>1785.2</v>
      </c>
      <c r="K22" s="18">
        <v>1785.2</v>
      </c>
      <c r="L22" s="18">
        <v>1785.2</v>
      </c>
      <c r="M22" s="18">
        <v>1785.2</v>
      </c>
    </row>
    <row r="23" spans="1:20" s="20" customFormat="1" ht="15" customHeight="1" x14ac:dyDescent="0.25">
      <c r="A23" s="75"/>
      <c r="B23" s="69"/>
      <c r="C23" s="69"/>
      <c r="D23" s="89" t="s">
        <v>15</v>
      </c>
      <c r="E23" s="90">
        <v>271</v>
      </c>
      <c r="F23" s="33" t="s">
        <v>68</v>
      </c>
      <c r="G23" s="33" t="s">
        <v>126</v>
      </c>
      <c r="H23" s="18">
        <v>101.5</v>
      </c>
      <c r="I23" s="45">
        <v>100</v>
      </c>
      <c r="J23" s="18">
        <v>0</v>
      </c>
      <c r="K23" s="18">
        <v>0</v>
      </c>
      <c r="L23" s="18">
        <v>0</v>
      </c>
      <c r="M23" s="18">
        <v>0</v>
      </c>
    </row>
    <row r="24" spans="1:20" s="20" customFormat="1" ht="15" hidden="1" customHeight="1" x14ac:dyDescent="0.25">
      <c r="A24" s="75"/>
      <c r="B24" s="69"/>
      <c r="C24" s="69"/>
      <c r="D24" s="89"/>
      <c r="E24" s="90"/>
      <c r="F24" s="33"/>
      <c r="G24" s="33"/>
      <c r="H24" s="18"/>
      <c r="I24" s="45"/>
      <c r="J24" s="18"/>
      <c r="K24" s="18"/>
      <c r="L24" s="18"/>
      <c r="M24" s="18"/>
    </row>
    <row r="25" spans="1:20" ht="18.75" customHeight="1" x14ac:dyDescent="0.25">
      <c r="A25" s="75"/>
      <c r="B25" s="69"/>
      <c r="C25" s="69"/>
      <c r="D25" s="89"/>
      <c r="E25" s="90"/>
      <c r="F25" s="33" t="s">
        <v>68</v>
      </c>
      <c r="G25" s="33" t="s">
        <v>72</v>
      </c>
      <c r="H25" s="18">
        <v>24781.5</v>
      </c>
      <c r="I25" s="45">
        <v>27956.1</v>
      </c>
      <c r="J25" s="18">
        <v>22540.400000000001</v>
      </c>
      <c r="K25" s="18">
        <v>22540.400000000001</v>
      </c>
      <c r="L25" s="18">
        <v>22540.400000000001</v>
      </c>
      <c r="M25" s="18">
        <v>22540.400000000001</v>
      </c>
    </row>
    <row r="26" spans="1:20" ht="28.5" customHeight="1" x14ac:dyDescent="0.25">
      <c r="A26" s="78" t="s">
        <v>87</v>
      </c>
      <c r="B26" s="69" t="s">
        <v>38</v>
      </c>
      <c r="C26" s="69" t="s">
        <v>124</v>
      </c>
      <c r="D26" s="28" t="s">
        <v>11</v>
      </c>
      <c r="E26" s="33" t="s">
        <v>12</v>
      </c>
      <c r="F26" s="33" t="s">
        <v>12</v>
      </c>
      <c r="G26" s="33" t="s">
        <v>12</v>
      </c>
      <c r="H26" s="18">
        <v>0</v>
      </c>
      <c r="I26" s="45">
        <v>0</v>
      </c>
      <c r="J26" s="18">
        <v>0</v>
      </c>
      <c r="K26" s="18">
        <v>0</v>
      </c>
      <c r="L26" s="18">
        <v>0</v>
      </c>
      <c r="M26" s="18">
        <v>0</v>
      </c>
    </row>
    <row r="27" spans="1:20" ht="26.25" x14ac:dyDescent="0.25">
      <c r="A27" s="79"/>
      <c r="B27" s="69"/>
      <c r="C27" s="69"/>
      <c r="D27" s="28" t="s">
        <v>14</v>
      </c>
      <c r="E27" s="33"/>
      <c r="F27" s="33"/>
      <c r="G27" s="33"/>
      <c r="H27" s="18"/>
      <c r="I27" s="45"/>
      <c r="J27" s="18"/>
      <c r="K27" s="18"/>
      <c r="L27" s="18"/>
      <c r="M27" s="18"/>
    </row>
    <row r="28" spans="1:20" ht="39.75" customHeight="1" x14ac:dyDescent="0.25">
      <c r="A28" s="80"/>
      <c r="B28" s="69"/>
      <c r="C28" s="69"/>
      <c r="D28" s="28" t="s">
        <v>15</v>
      </c>
      <c r="E28" s="33"/>
      <c r="F28" s="33"/>
      <c r="G28" s="33"/>
      <c r="H28" s="18"/>
      <c r="I28" s="45"/>
      <c r="J28" s="18"/>
      <c r="K28" s="18"/>
      <c r="L28" s="18"/>
      <c r="M28" s="18"/>
    </row>
    <row r="29" spans="1:20" s="6" customFormat="1" ht="33" customHeight="1" x14ac:dyDescent="0.25">
      <c r="A29" s="70" t="s">
        <v>56</v>
      </c>
      <c r="B29" s="71" t="s">
        <v>23</v>
      </c>
      <c r="C29" s="71" t="s">
        <v>24</v>
      </c>
      <c r="D29" s="27" t="s">
        <v>11</v>
      </c>
      <c r="E29" s="34" t="s">
        <v>12</v>
      </c>
      <c r="F29" s="34" t="s">
        <v>12</v>
      </c>
      <c r="G29" s="34" t="s">
        <v>12</v>
      </c>
      <c r="H29" s="35">
        <f>H30+H31+H32</f>
        <v>152564.69999999998</v>
      </c>
      <c r="I29" s="35">
        <f>I30+I31+I32</f>
        <v>144681.29999999999</v>
      </c>
      <c r="J29" s="35">
        <f t="shared" ref="J29:M29" si="9">J30+J31+J32</f>
        <v>128882.79999999999</v>
      </c>
      <c r="K29" s="35">
        <f t="shared" si="9"/>
        <v>128882.79999999999</v>
      </c>
      <c r="L29" s="35">
        <f t="shared" si="9"/>
        <v>128882.79999999999</v>
      </c>
      <c r="M29" s="35">
        <f t="shared" si="9"/>
        <v>128932.79999999999</v>
      </c>
      <c r="N29" s="6">
        <f>133523.4+116552.8+114610.2+115172.5+116376.5+117628.6</f>
        <v>713864</v>
      </c>
      <c r="T29" s="65">
        <f>H29+I29+J29+K29+L29+M29</f>
        <v>812827.2</v>
      </c>
    </row>
    <row r="30" spans="1:20" s="6" customFormat="1" ht="26.25" x14ac:dyDescent="0.25">
      <c r="A30" s="70"/>
      <c r="B30" s="71"/>
      <c r="C30" s="71"/>
      <c r="D30" s="27" t="s">
        <v>13</v>
      </c>
      <c r="E30" s="34">
        <v>271</v>
      </c>
      <c r="F30" s="34" t="s">
        <v>12</v>
      </c>
      <c r="G30" s="34" t="s">
        <v>12</v>
      </c>
      <c r="H30" s="35">
        <f>H47</f>
        <v>396.4</v>
      </c>
      <c r="I30" s="35">
        <f t="shared" ref="I30:M30" si="10">I47</f>
        <v>331.1</v>
      </c>
      <c r="J30" s="35">
        <f t="shared" si="10"/>
        <v>0</v>
      </c>
      <c r="K30" s="35">
        <f t="shared" si="10"/>
        <v>0</v>
      </c>
      <c r="L30" s="35">
        <f t="shared" si="10"/>
        <v>0</v>
      </c>
      <c r="M30" s="35">
        <f t="shared" si="10"/>
        <v>0</v>
      </c>
    </row>
    <row r="31" spans="1:20" s="6" customFormat="1" ht="26.25" x14ac:dyDescent="0.25">
      <c r="A31" s="70"/>
      <c r="B31" s="71"/>
      <c r="C31" s="71"/>
      <c r="D31" s="27" t="s">
        <v>14</v>
      </c>
      <c r="E31" s="34">
        <v>271</v>
      </c>
      <c r="F31" s="34" t="s">
        <v>12</v>
      </c>
      <c r="G31" s="34" t="s">
        <v>12</v>
      </c>
      <c r="H31" s="35">
        <f>H35+H48+H49+H53+H36</f>
        <v>91205.5</v>
      </c>
      <c r="I31" s="35">
        <f>I35+I48+I49+I53+I36+I56</f>
        <v>94648.9</v>
      </c>
      <c r="J31" s="35">
        <f t="shared" ref="J31:S31" si="11">J35+J48+J49+J53+J36</f>
        <v>88423.7</v>
      </c>
      <c r="K31" s="35">
        <f t="shared" si="11"/>
        <v>88423.7</v>
      </c>
      <c r="L31" s="35">
        <f t="shared" si="11"/>
        <v>88423.7</v>
      </c>
      <c r="M31" s="35">
        <f t="shared" si="11"/>
        <v>88423.7</v>
      </c>
      <c r="N31" s="38">
        <f t="shared" si="11"/>
        <v>0</v>
      </c>
      <c r="O31" s="14">
        <f t="shared" si="11"/>
        <v>0</v>
      </c>
      <c r="P31" s="14">
        <f t="shared" si="11"/>
        <v>0</v>
      </c>
      <c r="Q31" s="14">
        <f t="shared" si="11"/>
        <v>0</v>
      </c>
      <c r="R31" s="14">
        <f t="shared" si="11"/>
        <v>0</v>
      </c>
      <c r="S31" s="14">
        <f t="shared" si="11"/>
        <v>0</v>
      </c>
    </row>
    <row r="32" spans="1:20" s="9" customFormat="1" ht="27" x14ac:dyDescent="0.25">
      <c r="A32" s="70"/>
      <c r="B32" s="71"/>
      <c r="C32" s="71"/>
      <c r="D32" s="10" t="s">
        <v>15</v>
      </c>
      <c r="E32" s="36">
        <v>271</v>
      </c>
      <c r="F32" s="36" t="s">
        <v>12</v>
      </c>
      <c r="G32" s="36" t="s">
        <v>12</v>
      </c>
      <c r="H32" s="37">
        <f>H40+H42+H43+H51+H50+H54+H38+H39</f>
        <v>60962.799999999996</v>
      </c>
      <c r="I32" s="37">
        <f>I40+I42+I43+I51+I50+I54+I38+I39+I37+I57</f>
        <v>49701.299999999996</v>
      </c>
      <c r="J32" s="37">
        <f t="shared" ref="J32:M32" si="12">J40+J42+J43+J51+J50+J54+J38+J39</f>
        <v>40459.1</v>
      </c>
      <c r="K32" s="37">
        <f t="shared" si="12"/>
        <v>40459.1</v>
      </c>
      <c r="L32" s="37">
        <f t="shared" si="12"/>
        <v>40459.1</v>
      </c>
      <c r="M32" s="37">
        <f t="shared" si="12"/>
        <v>40509.1</v>
      </c>
    </row>
    <row r="33" spans="1:19" ht="24.75" customHeight="1" x14ac:dyDescent="0.25">
      <c r="A33" s="75" t="s">
        <v>90</v>
      </c>
      <c r="B33" s="69" t="s">
        <v>18</v>
      </c>
      <c r="C33" s="69" t="s">
        <v>25</v>
      </c>
      <c r="D33" s="94" t="s">
        <v>11</v>
      </c>
      <c r="E33" s="84" t="s">
        <v>12</v>
      </c>
      <c r="F33" s="84" t="s">
        <v>12</v>
      </c>
      <c r="G33" s="84" t="s">
        <v>12</v>
      </c>
      <c r="H33" s="72">
        <f>H35+H40+H38+H39+H36</f>
        <v>148148.79999999999</v>
      </c>
      <c r="I33" s="72">
        <f>I35+I40+I38+I39+I36+I37</f>
        <v>136893.29999999999</v>
      </c>
      <c r="J33" s="72">
        <f t="shared" ref="J33:M33" si="13">J35+J40+J38+J39+J36</f>
        <v>128832.79999999999</v>
      </c>
      <c r="K33" s="72">
        <f t="shared" si="13"/>
        <v>128832.79999999999</v>
      </c>
      <c r="L33" s="72">
        <f t="shared" si="13"/>
        <v>128832.79999999999</v>
      </c>
      <c r="M33" s="72">
        <f t="shared" si="13"/>
        <v>128832.79999999999</v>
      </c>
    </row>
    <row r="34" spans="1:19" ht="8.25" customHeight="1" x14ac:dyDescent="0.25">
      <c r="A34" s="75"/>
      <c r="B34" s="69"/>
      <c r="C34" s="69"/>
      <c r="D34" s="95"/>
      <c r="E34" s="85"/>
      <c r="F34" s="85"/>
      <c r="G34" s="85"/>
      <c r="H34" s="73"/>
      <c r="I34" s="73"/>
      <c r="J34" s="73"/>
      <c r="K34" s="73"/>
      <c r="L34" s="73"/>
      <c r="M34" s="73"/>
    </row>
    <row r="35" spans="1:19" ht="31.5" customHeight="1" x14ac:dyDescent="0.25">
      <c r="A35" s="75"/>
      <c r="B35" s="69"/>
      <c r="C35" s="76"/>
      <c r="D35" s="91" t="s">
        <v>14</v>
      </c>
      <c r="E35" s="92">
        <v>271</v>
      </c>
      <c r="F35" s="44" t="s">
        <v>57</v>
      </c>
      <c r="G35" s="44" t="s">
        <v>128</v>
      </c>
      <c r="H35" s="45">
        <v>87948.7</v>
      </c>
      <c r="I35" s="45">
        <v>88423.7</v>
      </c>
      <c r="J35" s="45">
        <v>88423.7</v>
      </c>
      <c r="K35" s="45">
        <v>88423.7</v>
      </c>
      <c r="L35" s="45">
        <v>88423.7</v>
      </c>
      <c r="M35" s="45">
        <v>88423.7</v>
      </c>
    </row>
    <row r="36" spans="1:19" s="20" customFormat="1" ht="15" hidden="1" customHeight="1" thickBot="1" x14ac:dyDescent="0.3">
      <c r="A36" s="75"/>
      <c r="B36" s="69"/>
      <c r="C36" s="76"/>
      <c r="D36" s="91"/>
      <c r="E36" s="93"/>
      <c r="F36" s="52"/>
      <c r="G36" s="52"/>
      <c r="H36" s="53"/>
      <c r="I36" s="53"/>
      <c r="J36" s="53"/>
      <c r="K36" s="53"/>
      <c r="L36" s="53"/>
      <c r="M36" s="53"/>
    </row>
    <row r="37" spans="1:19" s="20" customFormat="1" ht="15" hidden="1" customHeight="1" x14ac:dyDescent="0.25">
      <c r="A37" s="75"/>
      <c r="B37" s="69"/>
      <c r="C37" s="76"/>
      <c r="D37" s="98" t="s">
        <v>15</v>
      </c>
      <c r="E37" s="50"/>
      <c r="F37" s="50"/>
      <c r="G37" s="50"/>
      <c r="H37" s="51"/>
      <c r="I37" s="51"/>
      <c r="J37" s="51"/>
      <c r="K37" s="51"/>
      <c r="L37" s="51"/>
      <c r="M37" s="51"/>
    </row>
    <row r="38" spans="1:19" s="20" customFormat="1" ht="15" hidden="1" customHeight="1" x14ac:dyDescent="0.25">
      <c r="A38" s="75"/>
      <c r="B38" s="69"/>
      <c r="C38" s="76"/>
      <c r="D38" s="98"/>
      <c r="E38" s="44" t="s">
        <v>60</v>
      </c>
      <c r="F38" s="44" t="s">
        <v>57</v>
      </c>
      <c r="G38" s="44" t="s">
        <v>125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</row>
    <row r="39" spans="1:19" s="20" customFormat="1" ht="15" customHeight="1" x14ac:dyDescent="0.25">
      <c r="A39" s="75"/>
      <c r="B39" s="69"/>
      <c r="C39" s="76"/>
      <c r="D39" s="98"/>
      <c r="E39" s="44" t="s">
        <v>60</v>
      </c>
      <c r="F39" s="44" t="s">
        <v>57</v>
      </c>
      <c r="G39" s="44" t="s">
        <v>127</v>
      </c>
      <c r="H39" s="45">
        <f>300</f>
        <v>300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</row>
    <row r="40" spans="1:19" x14ac:dyDescent="0.25">
      <c r="A40" s="75"/>
      <c r="B40" s="69"/>
      <c r="C40" s="76"/>
      <c r="D40" s="98"/>
      <c r="E40" s="44">
        <v>271</v>
      </c>
      <c r="F40" s="44" t="s">
        <v>57</v>
      </c>
      <c r="G40" s="44" t="s">
        <v>135</v>
      </c>
      <c r="H40" s="45">
        <f>47267.5+12632.6</f>
        <v>59900.1</v>
      </c>
      <c r="I40" s="45">
        <v>48469.599999999999</v>
      </c>
      <c r="J40" s="45">
        <v>40409.1</v>
      </c>
      <c r="K40" s="45">
        <v>40409.1</v>
      </c>
      <c r="L40" s="45">
        <v>40409.1</v>
      </c>
      <c r="M40" s="45">
        <v>40409.1</v>
      </c>
    </row>
    <row r="41" spans="1:19" ht="30.75" customHeight="1" x14ac:dyDescent="0.25">
      <c r="A41" s="75" t="s">
        <v>91</v>
      </c>
      <c r="B41" s="69" t="s">
        <v>33</v>
      </c>
      <c r="C41" s="69" t="s">
        <v>28</v>
      </c>
      <c r="D41" s="47" t="s">
        <v>11</v>
      </c>
      <c r="E41" s="48" t="s">
        <v>12</v>
      </c>
      <c r="F41" s="48" t="s">
        <v>12</v>
      </c>
      <c r="G41" s="48" t="s">
        <v>12</v>
      </c>
      <c r="H41" s="49">
        <f>H42+H43</f>
        <v>430</v>
      </c>
      <c r="I41" s="49">
        <f t="shared" ref="I41:M41" si="14">I42+I43</f>
        <v>750</v>
      </c>
      <c r="J41" s="49">
        <f t="shared" si="14"/>
        <v>50</v>
      </c>
      <c r="K41" s="49">
        <f t="shared" si="14"/>
        <v>50</v>
      </c>
      <c r="L41" s="49">
        <f t="shared" si="14"/>
        <v>50</v>
      </c>
      <c r="M41" s="49">
        <f t="shared" si="14"/>
        <v>100</v>
      </c>
    </row>
    <row r="42" spans="1:19" ht="15" customHeight="1" x14ac:dyDescent="0.25">
      <c r="A42" s="75"/>
      <c r="B42" s="69"/>
      <c r="C42" s="69"/>
      <c r="D42" s="74" t="s">
        <v>15</v>
      </c>
      <c r="E42" s="25">
        <v>271</v>
      </c>
      <c r="F42" s="25" t="s">
        <v>57</v>
      </c>
      <c r="G42" s="25" t="s">
        <v>130</v>
      </c>
      <c r="H42" s="29">
        <v>300</v>
      </c>
      <c r="I42" s="29">
        <v>600</v>
      </c>
      <c r="J42" s="29">
        <v>0</v>
      </c>
      <c r="K42" s="29">
        <v>0</v>
      </c>
      <c r="L42" s="29">
        <v>0</v>
      </c>
      <c r="M42" s="29">
        <v>0</v>
      </c>
    </row>
    <row r="43" spans="1:19" ht="35.25" customHeight="1" x14ac:dyDescent="0.25">
      <c r="A43" s="75"/>
      <c r="B43" s="69"/>
      <c r="C43" s="69"/>
      <c r="D43" s="74"/>
      <c r="E43" s="25">
        <v>271</v>
      </c>
      <c r="F43" s="25" t="s">
        <v>73</v>
      </c>
      <c r="G43" s="25" t="s">
        <v>130</v>
      </c>
      <c r="H43" s="29">
        <v>130</v>
      </c>
      <c r="I43" s="29">
        <v>150</v>
      </c>
      <c r="J43" s="29">
        <v>50</v>
      </c>
      <c r="K43" s="29">
        <v>50</v>
      </c>
      <c r="L43" s="29">
        <v>50</v>
      </c>
      <c r="M43" s="29">
        <v>100</v>
      </c>
    </row>
    <row r="44" spans="1:19" ht="30.75" customHeight="1" x14ac:dyDescent="0.25">
      <c r="A44" s="75" t="s">
        <v>92</v>
      </c>
      <c r="B44" s="69" t="s">
        <v>26</v>
      </c>
      <c r="C44" s="69" t="s">
        <v>27</v>
      </c>
      <c r="D44" s="27" t="s">
        <v>11</v>
      </c>
      <c r="E44" s="26" t="s">
        <v>12</v>
      </c>
      <c r="F44" s="26" t="s">
        <v>12</v>
      </c>
      <c r="G44" s="26" t="s">
        <v>12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</row>
    <row r="45" spans="1:19" ht="59.25" customHeight="1" x14ac:dyDescent="0.25">
      <c r="A45" s="75"/>
      <c r="B45" s="69"/>
      <c r="C45" s="69"/>
      <c r="D45" s="28"/>
      <c r="E45" s="11"/>
      <c r="F45" s="11"/>
      <c r="G45" s="11"/>
      <c r="H45" s="12"/>
      <c r="I45" s="12"/>
      <c r="J45" s="29"/>
      <c r="K45" s="29"/>
      <c r="L45" s="29"/>
      <c r="M45" s="29"/>
    </row>
    <row r="46" spans="1:19" ht="32.25" customHeight="1" x14ac:dyDescent="0.25">
      <c r="A46" s="75" t="s">
        <v>93</v>
      </c>
      <c r="B46" s="69" t="s">
        <v>88</v>
      </c>
      <c r="C46" s="69" t="s">
        <v>29</v>
      </c>
      <c r="D46" s="27" t="s">
        <v>11</v>
      </c>
      <c r="E46" s="26" t="s">
        <v>12</v>
      </c>
      <c r="F46" s="26" t="s">
        <v>12</v>
      </c>
      <c r="G46" s="26" t="s">
        <v>12</v>
      </c>
      <c r="H46" s="14">
        <f>H47+H48+H49+H50+H51</f>
        <v>2669.2</v>
      </c>
      <c r="I46" s="43">
        <f>I47+I48+I49+I50+I51</f>
        <v>2595.9</v>
      </c>
      <c r="J46" s="14">
        <f t="shared" ref="J46:M46" si="15">J47+J48+J49+J50+J51</f>
        <v>0</v>
      </c>
      <c r="K46" s="14">
        <f t="shared" si="15"/>
        <v>0</v>
      </c>
      <c r="L46" s="14">
        <f t="shared" si="15"/>
        <v>0</v>
      </c>
      <c r="M46" s="14">
        <f t="shared" si="15"/>
        <v>0</v>
      </c>
    </row>
    <row r="47" spans="1:19" ht="30" customHeight="1" x14ac:dyDescent="0.25">
      <c r="A47" s="75"/>
      <c r="B47" s="69"/>
      <c r="C47" s="69"/>
      <c r="D47" s="28" t="s">
        <v>13</v>
      </c>
      <c r="E47" s="25" t="s">
        <v>60</v>
      </c>
      <c r="F47" s="25" t="s">
        <v>57</v>
      </c>
      <c r="G47" s="25" t="s">
        <v>61</v>
      </c>
      <c r="H47" s="29">
        <v>396.4</v>
      </c>
      <c r="I47" s="29">
        <v>331.1</v>
      </c>
      <c r="J47" s="29">
        <v>0</v>
      </c>
      <c r="K47" s="29">
        <v>0</v>
      </c>
      <c r="L47" s="29">
        <v>0</v>
      </c>
      <c r="M47" s="29">
        <v>0</v>
      </c>
      <c r="N47" s="3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</row>
    <row r="48" spans="1:19" x14ac:dyDescent="0.25">
      <c r="A48" s="75"/>
      <c r="B48" s="69"/>
      <c r="C48" s="69"/>
      <c r="D48" s="74" t="s">
        <v>14</v>
      </c>
      <c r="E48" s="25" t="s">
        <v>60</v>
      </c>
      <c r="F48" s="25" t="s">
        <v>57</v>
      </c>
      <c r="G48" s="25" t="s">
        <v>61</v>
      </c>
      <c r="H48" s="12">
        <v>132.1</v>
      </c>
      <c r="I48" s="29">
        <v>110.4</v>
      </c>
      <c r="J48" s="29">
        <v>0</v>
      </c>
      <c r="K48" s="29">
        <v>0</v>
      </c>
      <c r="L48" s="29">
        <v>0</v>
      </c>
      <c r="M48" s="29">
        <v>0</v>
      </c>
      <c r="N48" s="40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</row>
    <row r="49" spans="1:20" x14ac:dyDescent="0.25">
      <c r="A49" s="75"/>
      <c r="B49" s="69"/>
      <c r="C49" s="69"/>
      <c r="D49" s="74"/>
      <c r="E49" s="25" t="s">
        <v>60</v>
      </c>
      <c r="F49" s="25" t="s">
        <v>57</v>
      </c>
      <c r="G49" s="25" t="s">
        <v>62</v>
      </c>
      <c r="H49" s="12">
        <v>1873.8</v>
      </c>
      <c r="I49" s="29">
        <v>1894.8</v>
      </c>
      <c r="J49" s="29">
        <v>0</v>
      </c>
      <c r="K49" s="29">
        <v>0</v>
      </c>
      <c r="L49" s="29">
        <v>0</v>
      </c>
      <c r="M49" s="29">
        <v>0</v>
      </c>
      <c r="N49" s="40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</row>
    <row r="50" spans="1:20" x14ac:dyDescent="0.25">
      <c r="A50" s="75"/>
      <c r="B50" s="69"/>
      <c r="C50" s="69"/>
      <c r="D50" s="74" t="s">
        <v>15</v>
      </c>
      <c r="E50" s="25" t="s">
        <v>60</v>
      </c>
      <c r="F50" s="25" t="s">
        <v>57</v>
      </c>
      <c r="G50" s="25" t="s">
        <v>61</v>
      </c>
      <c r="H50" s="29">
        <v>58.7</v>
      </c>
      <c r="I50" s="29">
        <v>49.1</v>
      </c>
      <c r="J50" s="29">
        <v>0</v>
      </c>
      <c r="K50" s="29">
        <v>0</v>
      </c>
      <c r="L50" s="29">
        <v>0</v>
      </c>
      <c r="M50" s="29">
        <v>0</v>
      </c>
      <c r="N50" s="40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</row>
    <row r="51" spans="1:20" x14ac:dyDescent="0.25">
      <c r="A51" s="75"/>
      <c r="B51" s="69"/>
      <c r="C51" s="69"/>
      <c r="D51" s="74"/>
      <c r="E51" s="25" t="s">
        <v>60</v>
      </c>
      <c r="F51" s="25" t="s">
        <v>57</v>
      </c>
      <c r="G51" s="25" t="s">
        <v>62</v>
      </c>
      <c r="H51" s="29">
        <v>208.2</v>
      </c>
      <c r="I51" s="29">
        <v>210.5</v>
      </c>
      <c r="J51" s="29">
        <v>0</v>
      </c>
      <c r="K51" s="29">
        <v>0</v>
      </c>
      <c r="L51" s="29">
        <v>0</v>
      </c>
      <c r="M51" s="29">
        <v>0</v>
      </c>
      <c r="N51" s="3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</row>
    <row r="52" spans="1:20" ht="28.5" customHeight="1" x14ac:dyDescent="0.25">
      <c r="A52" s="75" t="s">
        <v>121</v>
      </c>
      <c r="B52" s="69" t="s">
        <v>42</v>
      </c>
      <c r="C52" s="69" t="s">
        <v>131</v>
      </c>
      <c r="D52" s="28" t="s">
        <v>11</v>
      </c>
      <c r="E52" s="30" t="s">
        <v>12</v>
      </c>
      <c r="F52" s="25" t="s">
        <v>12</v>
      </c>
      <c r="G52" s="25" t="s">
        <v>12</v>
      </c>
      <c r="H52" s="29">
        <f>SUM(H53:H54)</f>
        <v>1316.7</v>
      </c>
      <c r="I52" s="29">
        <f t="shared" ref="I52:M52" si="16">SUM(I53:I54)</f>
        <v>0</v>
      </c>
      <c r="J52" s="29">
        <f t="shared" si="16"/>
        <v>0</v>
      </c>
      <c r="K52" s="29">
        <f t="shared" si="16"/>
        <v>0</v>
      </c>
      <c r="L52" s="29">
        <f t="shared" si="16"/>
        <v>0</v>
      </c>
      <c r="M52" s="29">
        <f t="shared" si="16"/>
        <v>0</v>
      </c>
    </row>
    <row r="53" spans="1:20" ht="26.25" x14ac:dyDescent="0.25">
      <c r="A53" s="75"/>
      <c r="B53" s="69"/>
      <c r="C53" s="69"/>
      <c r="D53" s="28" t="s">
        <v>14</v>
      </c>
      <c r="E53" s="30">
        <v>271</v>
      </c>
      <c r="F53" s="25" t="s">
        <v>57</v>
      </c>
      <c r="G53" s="25" t="s">
        <v>123</v>
      </c>
      <c r="H53" s="29">
        <v>1250.9000000000001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</row>
    <row r="54" spans="1:20" ht="20.25" customHeight="1" x14ac:dyDescent="0.25">
      <c r="A54" s="75"/>
      <c r="B54" s="69"/>
      <c r="C54" s="69"/>
      <c r="D54" s="28" t="s">
        <v>15</v>
      </c>
      <c r="E54" s="30">
        <v>271</v>
      </c>
      <c r="F54" s="25" t="s">
        <v>57</v>
      </c>
      <c r="G54" s="25" t="s">
        <v>123</v>
      </c>
      <c r="H54" s="29">
        <v>65.8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</row>
    <row r="55" spans="1:20" ht="28.5" customHeight="1" x14ac:dyDescent="0.25">
      <c r="A55" s="75" t="s">
        <v>134</v>
      </c>
      <c r="B55" s="69" t="s">
        <v>137</v>
      </c>
      <c r="C55" s="69" t="s">
        <v>136</v>
      </c>
      <c r="D55" s="56" t="s">
        <v>11</v>
      </c>
      <c r="E55" s="58" t="s">
        <v>12</v>
      </c>
      <c r="F55" s="25" t="s">
        <v>12</v>
      </c>
      <c r="G55" s="25" t="s">
        <v>12</v>
      </c>
      <c r="H55" s="29">
        <f>SUM(H56:H57)</f>
        <v>0</v>
      </c>
      <c r="I55" s="29">
        <f>SUM(I56:I57)</f>
        <v>4442.1000000000004</v>
      </c>
      <c r="J55" s="29">
        <f t="shared" ref="J55:M55" si="17">SUM(J56:J57)</f>
        <v>0</v>
      </c>
      <c r="K55" s="29">
        <f t="shared" si="17"/>
        <v>0</v>
      </c>
      <c r="L55" s="29">
        <f t="shared" si="17"/>
        <v>0</v>
      </c>
      <c r="M55" s="29">
        <f t="shared" si="17"/>
        <v>0</v>
      </c>
    </row>
    <row r="56" spans="1:20" ht="26.25" x14ac:dyDescent="0.25">
      <c r="A56" s="75"/>
      <c r="B56" s="69"/>
      <c r="C56" s="69"/>
      <c r="D56" s="56" t="s">
        <v>14</v>
      </c>
      <c r="E56" s="58">
        <v>271</v>
      </c>
      <c r="F56" s="55" t="s">
        <v>57</v>
      </c>
      <c r="G56" s="55" t="s">
        <v>129</v>
      </c>
      <c r="H56" s="57">
        <v>0</v>
      </c>
      <c r="I56" s="57">
        <v>4220</v>
      </c>
      <c r="J56" s="29">
        <v>0</v>
      </c>
      <c r="K56" s="29">
        <v>0</v>
      </c>
      <c r="L56" s="29">
        <v>0</v>
      </c>
      <c r="M56" s="29">
        <v>0</v>
      </c>
    </row>
    <row r="57" spans="1:20" ht="20.25" customHeight="1" x14ac:dyDescent="0.25">
      <c r="A57" s="75"/>
      <c r="B57" s="69"/>
      <c r="C57" s="69"/>
      <c r="D57" s="56" t="s">
        <v>15</v>
      </c>
      <c r="E57" s="55" t="s">
        <v>60</v>
      </c>
      <c r="F57" s="55" t="s">
        <v>57</v>
      </c>
      <c r="G57" s="55" t="s">
        <v>129</v>
      </c>
      <c r="H57" s="57">
        <v>0</v>
      </c>
      <c r="I57" s="57">
        <v>222.1</v>
      </c>
      <c r="J57" s="29">
        <v>0</v>
      </c>
      <c r="K57" s="29">
        <v>0</v>
      </c>
      <c r="L57" s="29">
        <v>0</v>
      </c>
      <c r="M57" s="29">
        <v>0</v>
      </c>
    </row>
    <row r="58" spans="1:20" s="6" customFormat="1" ht="35.25" customHeight="1" x14ac:dyDescent="0.25">
      <c r="A58" s="70" t="s">
        <v>94</v>
      </c>
      <c r="B58" s="71" t="s">
        <v>30</v>
      </c>
      <c r="C58" s="71" t="s">
        <v>31</v>
      </c>
      <c r="D58" s="27" t="s">
        <v>11</v>
      </c>
      <c r="E58" s="26" t="s">
        <v>12</v>
      </c>
      <c r="F58" s="26" t="s">
        <v>12</v>
      </c>
      <c r="G58" s="26" t="s">
        <v>12</v>
      </c>
      <c r="H58" s="14">
        <f>H59+H60+H61</f>
        <v>22879.8</v>
      </c>
      <c r="I58" s="43">
        <f t="shared" ref="I58:M58" si="18">I59+I60+I61</f>
        <v>23986.400000000001</v>
      </c>
      <c r="J58" s="14">
        <f t="shared" si="18"/>
        <v>19421.2</v>
      </c>
      <c r="K58" s="14">
        <f t="shared" si="18"/>
        <v>17449.900000000001</v>
      </c>
      <c r="L58" s="14">
        <f t="shared" si="18"/>
        <v>17449.900000000001</v>
      </c>
      <c r="M58" s="14">
        <f t="shared" si="18"/>
        <v>22949.4</v>
      </c>
      <c r="N58" s="6">
        <f>22372.9+20302+20402+21218+22066.7+22949.4</f>
        <v>129311</v>
      </c>
      <c r="T58" s="65">
        <f>H58+I58+J58+K58+L58+M58</f>
        <v>124136.59999999998</v>
      </c>
    </row>
    <row r="59" spans="1:20" s="6" customFormat="1" ht="26.25" x14ac:dyDescent="0.25">
      <c r="A59" s="70"/>
      <c r="B59" s="71"/>
      <c r="C59" s="71"/>
      <c r="D59" s="27" t="s">
        <v>13</v>
      </c>
      <c r="E59" s="26">
        <v>271</v>
      </c>
      <c r="F59" s="26" t="s">
        <v>12</v>
      </c>
      <c r="G59" s="26" t="s">
        <v>12</v>
      </c>
      <c r="H59" s="14">
        <v>0</v>
      </c>
      <c r="I59" s="43">
        <v>0</v>
      </c>
      <c r="J59" s="14">
        <v>0</v>
      </c>
      <c r="K59" s="14">
        <v>0</v>
      </c>
      <c r="L59" s="14">
        <v>0</v>
      </c>
      <c r="M59" s="14">
        <v>0</v>
      </c>
    </row>
    <row r="60" spans="1:20" s="6" customFormat="1" ht="26.25" x14ac:dyDescent="0.25">
      <c r="A60" s="70"/>
      <c r="B60" s="71"/>
      <c r="C60" s="71"/>
      <c r="D60" s="27" t="s">
        <v>14</v>
      </c>
      <c r="E60" s="26">
        <v>271</v>
      </c>
      <c r="F60" s="26" t="s">
        <v>12</v>
      </c>
      <c r="G60" s="26" t="s">
        <v>12</v>
      </c>
      <c r="H60" s="14">
        <f>H63</f>
        <v>0</v>
      </c>
      <c r="I60" s="43">
        <f t="shared" ref="I60:M60" si="19">I63</f>
        <v>0</v>
      </c>
      <c r="J60" s="14">
        <f t="shared" si="19"/>
        <v>0</v>
      </c>
      <c r="K60" s="14">
        <f t="shared" si="19"/>
        <v>0</v>
      </c>
      <c r="L60" s="14">
        <f t="shared" si="19"/>
        <v>0</v>
      </c>
      <c r="M60" s="14">
        <f t="shared" si="19"/>
        <v>0</v>
      </c>
    </row>
    <row r="61" spans="1:20" s="9" customFormat="1" x14ac:dyDescent="0.25">
      <c r="A61" s="70"/>
      <c r="B61" s="71"/>
      <c r="C61" s="71"/>
      <c r="D61" s="27" t="s">
        <v>15</v>
      </c>
      <c r="E61" s="26">
        <v>271</v>
      </c>
      <c r="F61" s="26" t="s">
        <v>12</v>
      </c>
      <c r="G61" s="26" t="s">
        <v>12</v>
      </c>
      <c r="H61" s="14">
        <f>H64</f>
        <v>22879.8</v>
      </c>
      <c r="I61" s="43">
        <f>I64</f>
        <v>23986.400000000001</v>
      </c>
      <c r="J61" s="14">
        <f t="shared" ref="J61:M61" si="20">J64</f>
        <v>19421.2</v>
      </c>
      <c r="K61" s="14">
        <f t="shared" si="20"/>
        <v>17449.900000000001</v>
      </c>
      <c r="L61" s="14">
        <f t="shared" si="20"/>
        <v>17449.900000000001</v>
      </c>
      <c r="M61" s="14">
        <f t="shared" si="20"/>
        <v>22949.4</v>
      </c>
    </row>
    <row r="62" spans="1:20" ht="24" customHeight="1" x14ac:dyDescent="0.25">
      <c r="A62" s="75" t="s">
        <v>95</v>
      </c>
      <c r="B62" s="69" t="s">
        <v>32</v>
      </c>
      <c r="C62" s="69" t="s">
        <v>89</v>
      </c>
      <c r="D62" s="28" t="s">
        <v>11</v>
      </c>
      <c r="E62" s="25" t="s">
        <v>12</v>
      </c>
      <c r="F62" s="25" t="s">
        <v>12</v>
      </c>
      <c r="G62" s="25" t="s">
        <v>12</v>
      </c>
      <c r="H62" s="29">
        <f>H64</f>
        <v>22879.8</v>
      </c>
      <c r="I62" s="29">
        <f t="shared" ref="I62:M62" si="21">I64</f>
        <v>23986.400000000001</v>
      </c>
      <c r="J62" s="29">
        <f t="shared" si="21"/>
        <v>19421.2</v>
      </c>
      <c r="K62" s="29">
        <f t="shared" si="21"/>
        <v>17449.900000000001</v>
      </c>
      <c r="L62" s="29">
        <f t="shared" si="21"/>
        <v>17449.900000000001</v>
      </c>
      <c r="M62" s="29">
        <f t="shared" si="21"/>
        <v>22949.4</v>
      </c>
    </row>
    <row r="63" spans="1:20" ht="26.25" x14ac:dyDescent="0.25">
      <c r="A63" s="75"/>
      <c r="B63" s="69"/>
      <c r="C63" s="69"/>
      <c r="D63" s="28" t="s">
        <v>14</v>
      </c>
      <c r="E63" s="25"/>
      <c r="F63" s="25"/>
      <c r="G63" s="25"/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</row>
    <row r="64" spans="1:20" x14ac:dyDescent="0.25">
      <c r="A64" s="75"/>
      <c r="B64" s="69"/>
      <c r="C64" s="69"/>
      <c r="D64" s="28" t="s">
        <v>15</v>
      </c>
      <c r="E64" s="25">
        <v>271</v>
      </c>
      <c r="F64" s="25" t="s">
        <v>74</v>
      </c>
      <c r="G64" s="25" t="s">
        <v>75</v>
      </c>
      <c r="H64" s="29">
        <v>22879.8</v>
      </c>
      <c r="I64" s="29">
        <v>23986.400000000001</v>
      </c>
      <c r="J64" s="29">
        <v>19421.2</v>
      </c>
      <c r="K64" s="29">
        <v>17449.900000000001</v>
      </c>
      <c r="L64" s="29">
        <v>17449.900000000001</v>
      </c>
      <c r="M64" s="29">
        <v>22949.4</v>
      </c>
    </row>
    <row r="65" spans="1:20" ht="63.75" x14ac:dyDescent="0.25">
      <c r="A65" s="31" t="s">
        <v>96</v>
      </c>
      <c r="B65" s="32" t="s">
        <v>33</v>
      </c>
      <c r="C65" s="32" t="s">
        <v>34</v>
      </c>
      <c r="D65" s="28" t="s">
        <v>11</v>
      </c>
      <c r="E65" s="25" t="s">
        <v>12</v>
      </c>
      <c r="F65" s="25" t="s">
        <v>12</v>
      </c>
      <c r="G65" s="25" t="s">
        <v>12</v>
      </c>
      <c r="H65" s="13">
        <v>0</v>
      </c>
      <c r="I65" s="46">
        <v>0</v>
      </c>
      <c r="J65" s="13">
        <v>0</v>
      </c>
      <c r="K65" s="13">
        <v>0</v>
      </c>
      <c r="L65" s="13">
        <v>0</v>
      </c>
      <c r="M65" s="13">
        <v>0</v>
      </c>
    </row>
    <row r="66" spans="1:20" s="6" customFormat="1" ht="26.25" x14ac:dyDescent="0.25">
      <c r="A66" s="70" t="s">
        <v>97</v>
      </c>
      <c r="B66" s="71" t="s">
        <v>35</v>
      </c>
      <c r="C66" s="71" t="s">
        <v>122</v>
      </c>
      <c r="D66" s="27" t="s">
        <v>11</v>
      </c>
      <c r="E66" s="7" t="s">
        <v>12</v>
      </c>
      <c r="F66" s="26" t="s">
        <v>12</v>
      </c>
      <c r="G66" s="26" t="s">
        <v>12</v>
      </c>
      <c r="H66" s="8">
        <f>H67+H68+H69</f>
        <v>708.30000000000007</v>
      </c>
      <c r="I66" s="8">
        <f>I67+I68+I69</f>
        <v>200</v>
      </c>
      <c r="J66" s="8">
        <f t="shared" ref="J66:M66" si="22">J67+J68+J69</f>
        <v>0</v>
      </c>
      <c r="K66" s="8">
        <f t="shared" si="22"/>
        <v>0</v>
      </c>
      <c r="L66" s="8">
        <f t="shared" si="22"/>
        <v>0</v>
      </c>
      <c r="M66" s="8">
        <f t="shared" si="22"/>
        <v>0</v>
      </c>
      <c r="N66" s="6">
        <f>500+145+95</f>
        <v>740</v>
      </c>
      <c r="T66" s="65">
        <f>H66+I66+J66+K66+L66+M66</f>
        <v>908.30000000000007</v>
      </c>
    </row>
    <row r="67" spans="1:20" s="6" customFormat="1" ht="26.25" x14ac:dyDescent="0.25">
      <c r="A67" s="70"/>
      <c r="B67" s="71"/>
      <c r="C67" s="71"/>
      <c r="D67" s="27" t="s">
        <v>13</v>
      </c>
      <c r="E67" s="7">
        <v>271</v>
      </c>
      <c r="F67" s="26" t="s">
        <v>12</v>
      </c>
      <c r="G67" s="26" t="s">
        <v>12</v>
      </c>
      <c r="H67" s="14">
        <v>0</v>
      </c>
      <c r="I67" s="43">
        <v>0</v>
      </c>
      <c r="J67" s="14">
        <v>0</v>
      </c>
      <c r="K67" s="14">
        <v>0</v>
      </c>
      <c r="L67" s="14">
        <v>0</v>
      </c>
      <c r="M67" s="14">
        <v>0</v>
      </c>
    </row>
    <row r="68" spans="1:20" s="6" customFormat="1" ht="26.25" x14ac:dyDescent="0.25">
      <c r="A68" s="70"/>
      <c r="B68" s="71"/>
      <c r="C68" s="71"/>
      <c r="D68" s="27" t="s">
        <v>14</v>
      </c>
      <c r="E68" s="7">
        <v>271</v>
      </c>
      <c r="F68" s="26" t="s">
        <v>12</v>
      </c>
      <c r="G68" s="26" t="s">
        <v>12</v>
      </c>
      <c r="H68" s="8">
        <f>H71</f>
        <v>0</v>
      </c>
      <c r="I68" s="8">
        <f t="shared" ref="I68:M68" si="23">I71</f>
        <v>0</v>
      </c>
      <c r="J68" s="8">
        <f t="shared" si="23"/>
        <v>0</v>
      </c>
      <c r="K68" s="8">
        <f t="shared" si="23"/>
        <v>0</v>
      </c>
      <c r="L68" s="8">
        <f t="shared" si="23"/>
        <v>0</v>
      </c>
      <c r="M68" s="8">
        <f t="shared" si="23"/>
        <v>0</v>
      </c>
    </row>
    <row r="69" spans="1:20" s="9" customFormat="1" x14ac:dyDescent="0.25">
      <c r="A69" s="70"/>
      <c r="B69" s="71"/>
      <c r="C69" s="71"/>
      <c r="D69" s="27" t="s">
        <v>15</v>
      </c>
      <c r="E69" s="7">
        <v>271</v>
      </c>
      <c r="F69" s="26" t="s">
        <v>12</v>
      </c>
      <c r="G69" s="26" t="s">
        <v>12</v>
      </c>
      <c r="H69" s="8">
        <f>H72+H73+H74+H75+H78+H77</f>
        <v>708.30000000000007</v>
      </c>
      <c r="I69" s="8">
        <f t="shared" ref="I69:M69" si="24">I72+I73+I74+I75+I78+I77</f>
        <v>200</v>
      </c>
      <c r="J69" s="8">
        <f t="shared" si="24"/>
        <v>0</v>
      </c>
      <c r="K69" s="8">
        <f t="shared" si="24"/>
        <v>0</v>
      </c>
      <c r="L69" s="8">
        <f t="shared" si="24"/>
        <v>0</v>
      </c>
      <c r="M69" s="8">
        <f t="shared" si="24"/>
        <v>0</v>
      </c>
    </row>
    <row r="70" spans="1:20" ht="29.25" customHeight="1" x14ac:dyDescent="0.25">
      <c r="A70" s="75" t="s">
        <v>98</v>
      </c>
      <c r="B70" s="69" t="s">
        <v>18</v>
      </c>
      <c r="C70" s="69" t="s">
        <v>36</v>
      </c>
      <c r="D70" s="28" t="s">
        <v>11</v>
      </c>
      <c r="E70" s="30" t="s">
        <v>12</v>
      </c>
      <c r="F70" s="25" t="s">
        <v>12</v>
      </c>
      <c r="G70" s="25" t="s">
        <v>12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</row>
    <row r="71" spans="1:20" ht="26.25" x14ac:dyDescent="0.25">
      <c r="A71" s="75"/>
      <c r="B71" s="69"/>
      <c r="C71" s="69"/>
      <c r="D71" s="28" t="s">
        <v>14</v>
      </c>
      <c r="E71" s="11"/>
      <c r="F71" s="11"/>
      <c r="G71" s="11"/>
      <c r="H71" s="12"/>
      <c r="I71" s="12"/>
      <c r="J71" s="12"/>
      <c r="K71" s="12"/>
      <c r="L71" s="12"/>
      <c r="M71" s="12"/>
    </row>
    <row r="72" spans="1:20" ht="20.25" customHeight="1" x14ac:dyDescent="0.25">
      <c r="A72" s="75"/>
      <c r="B72" s="69"/>
      <c r="C72" s="69"/>
      <c r="D72" s="28" t="s">
        <v>15</v>
      </c>
      <c r="E72" s="25"/>
      <c r="F72" s="25"/>
      <c r="G72" s="25"/>
      <c r="H72" s="29"/>
      <c r="I72" s="29"/>
      <c r="J72" s="29"/>
      <c r="K72" s="29"/>
      <c r="L72" s="29"/>
      <c r="M72" s="29"/>
    </row>
    <row r="73" spans="1:20" ht="69.75" customHeight="1" x14ac:dyDescent="0.25">
      <c r="A73" s="31" t="s">
        <v>99</v>
      </c>
      <c r="B73" s="32" t="s">
        <v>21</v>
      </c>
      <c r="C73" s="32" t="s">
        <v>37</v>
      </c>
      <c r="D73" s="28" t="s">
        <v>11</v>
      </c>
      <c r="E73" s="30">
        <v>271</v>
      </c>
      <c r="F73" s="25" t="s">
        <v>57</v>
      </c>
      <c r="G73" s="25" t="s">
        <v>58</v>
      </c>
      <c r="H73" s="29">
        <f>53.9</f>
        <v>53.9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</row>
    <row r="74" spans="1:20" ht="38.25" x14ac:dyDescent="0.25">
      <c r="A74" s="31" t="s">
        <v>100</v>
      </c>
      <c r="B74" s="32" t="s">
        <v>38</v>
      </c>
      <c r="C74" s="32" t="s">
        <v>39</v>
      </c>
      <c r="D74" s="28" t="s">
        <v>11</v>
      </c>
      <c r="E74" s="30" t="s">
        <v>12</v>
      </c>
      <c r="F74" s="25" t="s">
        <v>12</v>
      </c>
      <c r="G74" s="25" t="s">
        <v>12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</row>
    <row r="75" spans="1:20" ht="51" x14ac:dyDescent="0.25">
      <c r="A75" s="31" t="s">
        <v>101</v>
      </c>
      <c r="B75" s="32" t="s">
        <v>40</v>
      </c>
      <c r="C75" s="32" t="s">
        <v>41</v>
      </c>
      <c r="D75" s="28" t="s">
        <v>11</v>
      </c>
      <c r="E75" s="30" t="s">
        <v>12</v>
      </c>
      <c r="F75" s="25" t="s">
        <v>12</v>
      </c>
      <c r="G75" s="25" t="s">
        <v>12</v>
      </c>
      <c r="H75" s="13">
        <v>0</v>
      </c>
      <c r="I75" s="46">
        <v>0</v>
      </c>
      <c r="J75" s="13">
        <v>0</v>
      </c>
      <c r="K75" s="13">
        <v>0</v>
      </c>
      <c r="L75" s="13">
        <v>0</v>
      </c>
      <c r="M75" s="13">
        <v>0</v>
      </c>
    </row>
    <row r="76" spans="1:20" x14ac:dyDescent="0.25">
      <c r="A76" s="78" t="s">
        <v>102</v>
      </c>
      <c r="B76" s="81" t="s">
        <v>42</v>
      </c>
      <c r="C76" s="81" t="s">
        <v>43</v>
      </c>
      <c r="D76" s="64" t="s">
        <v>11</v>
      </c>
      <c r="E76" s="63" t="s">
        <v>12</v>
      </c>
      <c r="F76" s="63" t="s">
        <v>12</v>
      </c>
      <c r="G76" s="63" t="s">
        <v>12</v>
      </c>
      <c r="H76" s="8">
        <f>H77+H78</f>
        <v>654.40000000000009</v>
      </c>
      <c r="I76" s="8">
        <f t="shared" ref="I76:M76" si="25">I77+I78</f>
        <v>200</v>
      </c>
      <c r="J76" s="8">
        <f t="shared" si="25"/>
        <v>0</v>
      </c>
      <c r="K76" s="8">
        <f t="shared" si="25"/>
        <v>0</v>
      </c>
      <c r="L76" s="8">
        <f t="shared" si="25"/>
        <v>0</v>
      </c>
      <c r="M76" s="8">
        <f t="shared" si="25"/>
        <v>0</v>
      </c>
    </row>
    <row r="77" spans="1:20" ht="15" customHeight="1" x14ac:dyDescent="0.25">
      <c r="A77" s="79"/>
      <c r="B77" s="82"/>
      <c r="C77" s="82"/>
      <c r="D77" s="87" t="s">
        <v>15</v>
      </c>
      <c r="E77" s="62" t="s">
        <v>60</v>
      </c>
      <c r="F77" s="61" t="s">
        <v>68</v>
      </c>
      <c r="G77" s="61" t="s">
        <v>59</v>
      </c>
      <c r="H77" s="59">
        <v>67.2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</row>
    <row r="78" spans="1:20" ht="14.25" customHeight="1" x14ac:dyDescent="0.25">
      <c r="A78" s="80"/>
      <c r="B78" s="83"/>
      <c r="C78" s="83"/>
      <c r="D78" s="88"/>
      <c r="E78" s="30">
        <v>271</v>
      </c>
      <c r="F78" s="25" t="s">
        <v>57</v>
      </c>
      <c r="G78" s="25" t="s">
        <v>59</v>
      </c>
      <c r="H78" s="29">
        <v>587.20000000000005</v>
      </c>
      <c r="I78" s="29">
        <v>200</v>
      </c>
      <c r="J78" s="29">
        <v>0</v>
      </c>
      <c r="K78" s="29">
        <v>0</v>
      </c>
      <c r="L78" s="29">
        <v>0</v>
      </c>
      <c r="M78" s="29">
        <v>0</v>
      </c>
    </row>
    <row r="79" spans="1:20" ht="17.25" customHeight="1" x14ac:dyDescent="0.25">
      <c r="A79" s="75" t="s">
        <v>103</v>
      </c>
      <c r="B79" s="71" t="s">
        <v>84</v>
      </c>
      <c r="C79" s="71" t="s">
        <v>44</v>
      </c>
      <c r="D79" s="27" t="s">
        <v>11</v>
      </c>
      <c r="E79" s="7" t="s">
        <v>12</v>
      </c>
      <c r="F79" s="26" t="s">
        <v>12</v>
      </c>
      <c r="G79" s="26" t="s">
        <v>12</v>
      </c>
      <c r="H79" s="8">
        <f>H80+H81+H82</f>
        <v>2668.2</v>
      </c>
      <c r="I79" s="8">
        <f>I80+I81+I82</f>
        <v>2915.9</v>
      </c>
      <c r="J79" s="8">
        <f t="shared" ref="J79:M79" si="26">J80+J81+J82</f>
        <v>2915.9</v>
      </c>
      <c r="K79" s="8">
        <f t="shared" si="26"/>
        <v>2915.9</v>
      </c>
      <c r="L79" s="8">
        <f t="shared" si="26"/>
        <v>2915.9</v>
      </c>
      <c r="M79" s="8">
        <f t="shared" si="26"/>
        <v>2930.8</v>
      </c>
      <c r="N79" s="41">
        <f>2930.8+2430.8+2930.8+2930.8+2930.8+2930.8</f>
        <v>17084.8</v>
      </c>
      <c r="T79" s="65">
        <f>H79+I79+J79+K79+L79+M79</f>
        <v>17262.599999999999</v>
      </c>
    </row>
    <row r="80" spans="1:20" ht="26.25" x14ac:dyDescent="0.25">
      <c r="A80" s="75"/>
      <c r="B80" s="71"/>
      <c r="C80" s="71"/>
      <c r="D80" s="27" t="s">
        <v>13</v>
      </c>
      <c r="E80" s="7">
        <v>271</v>
      </c>
      <c r="F80" s="26" t="s">
        <v>12</v>
      </c>
      <c r="G80" s="26" t="s">
        <v>12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</row>
    <row r="81" spans="1:20" ht="26.25" x14ac:dyDescent="0.25">
      <c r="A81" s="75"/>
      <c r="B81" s="71"/>
      <c r="C81" s="71"/>
      <c r="D81" s="27" t="s">
        <v>14</v>
      </c>
      <c r="E81" s="7">
        <v>271</v>
      </c>
      <c r="F81" s="26" t="s">
        <v>12</v>
      </c>
      <c r="G81" s="26" t="s">
        <v>12</v>
      </c>
      <c r="H81" s="8">
        <f>H84</f>
        <v>1709.4</v>
      </c>
      <c r="I81" s="8">
        <f>I84</f>
        <v>1915.9</v>
      </c>
      <c r="J81" s="8">
        <f t="shared" ref="J81:M81" si="27">J84</f>
        <v>1915.9</v>
      </c>
      <c r="K81" s="8">
        <f t="shared" si="27"/>
        <v>1915.9</v>
      </c>
      <c r="L81" s="8">
        <f t="shared" si="27"/>
        <v>1915.9</v>
      </c>
      <c r="M81" s="8">
        <f t="shared" si="27"/>
        <v>1930.8</v>
      </c>
    </row>
    <row r="82" spans="1:20" x14ac:dyDescent="0.25">
      <c r="A82" s="75"/>
      <c r="B82" s="71"/>
      <c r="C82" s="71"/>
      <c r="D82" s="27" t="s">
        <v>15</v>
      </c>
      <c r="E82" s="7">
        <v>271</v>
      </c>
      <c r="F82" s="26" t="s">
        <v>12</v>
      </c>
      <c r="G82" s="26" t="s">
        <v>12</v>
      </c>
      <c r="H82" s="8">
        <f>H85</f>
        <v>958.8</v>
      </c>
      <c r="I82" s="8">
        <f>I85</f>
        <v>1000</v>
      </c>
      <c r="J82" s="8">
        <f t="shared" ref="J82:M82" si="28">J85</f>
        <v>1000</v>
      </c>
      <c r="K82" s="8">
        <f t="shared" si="28"/>
        <v>1000</v>
      </c>
      <c r="L82" s="8">
        <f t="shared" si="28"/>
        <v>1000</v>
      </c>
      <c r="M82" s="8">
        <f t="shared" si="28"/>
        <v>1000</v>
      </c>
    </row>
    <row r="83" spans="1:20" ht="23.25" customHeight="1" x14ac:dyDescent="0.25">
      <c r="A83" s="75" t="s">
        <v>104</v>
      </c>
      <c r="B83" s="69" t="s">
        <v>21</v>
      </c>
      <c r="C83" s="69" t="s">
        <v>105</v>
      </c>
      <c r="D83" s="28" t="s">
        <v>11</v>
      </c>
      <c r="E83" s="30" t="s">
        <v>12</v>
      </c>
      <c r="F83" s="25" t="s">
        <v>12</v>
      </c>
      <c r="G83" s="25" t="s">
        <v>12</v>
      </c>
      <c r="H83" s="13">
        <f>H84+H85</f>
        <v>2668.2</v>
      </c>
      <c r="I83" s="46">
        <f t="shared" ref="I83:M83" si="29">I84+I85</f>
        <v>2915.9</v>
      </c>
      <c r="J83" s="13">
        <f t="shared" si="29"/>
        <v>2915.9</v>
      </c>
      <c r="K83" s="13">
        <f t="shared" si="29"/>
        <v>2915.9</v>
      </c>
      <c r="L83" s="13">
        <f t="shared" si="29"/>
        <v>2915.9</v>
      </c>
      <c r="M83" s="13">
        <f t="shared" si="29"/>
        <v>2930.8</v>
      </c>
    </row>
    <row r="84" spans="1:20" ht="26.25" x14ac:dyDescent="0.25">
      <c r="A84" s="75"/>
      <c r="B84" s="69"/>
      <c r="C84" s="69"/>
      <c r="D84" s="28" t="s">
        <v>14</v>
      </c>
      <c r="E84" s="30">
        <v>271</v>
      </c>
      <c r="F84" s="30" t="s">
        <v>57</v>
      </c>
      <c r="G84" s="30" t="s">
        <v>45</v>
      </c>
      <c r="H84" s="13">
        <v>1709.4</v>
      </c>
      <c r="I84" s="46">
        <v>1915.9</v>
      </c>
      <c r="J84" s="13">
        <v>1915.9</v>
      </c>
      <c r="K84" s="13">
        <v>1915.9</v>
      </c>
      <c r="L84" s="13">
        <v>1915.9</v>
      </c>
      <c r="M84" s="13">
        <v>1930.8</v>
      </c>
    </row>
    <row r="85" spans="1:20" ht="15" customHeight="1" x14ac:dyDescent="0.25">
      <c r="A85" s="75"/>
      <c r="B85" s="69"/>
      <c r="C85" s="69"/>
      <c r="D85" s="74" t="s">
        <v>15</v>
      </c>
      <c r="E85" s="86">
        <v>271</v>
      </c>
      <c r="F85" s="86" t="s">
        <v>57</v>
      </c>
      <c r="G85" s="86" t="s">
        <v>45</v>
      </c>
      <c r="H85" s="77">
        <v>958.8</v>
      </c>
      <c r="I85" s="77">
        <v>1000</v>
      </c>
      <c r="J85" s="77">
        <v>1000</v>
      </c>
      <c r="K85" s="77">
        <v>1000</v>
      </c>
      <c r="L85" s="77">
        <v>1000</v>
      </c>
      <c r="M85" s="77">
        <v>1000</v>
      </c>
    </row>
    <row r="86" spans="1:20" ht="8.25" customHeight="1" x14ac:dyDescent="0.25">
      <c r="A86" s="75"/>
      <c r="B86" s="69"/>
      <c r="C86" s="69"/>
      <c r="D86" s="74"/>
      <c r="E86" s="86"/>
      <c r="F86" s="86"/>
      <c r="G86" s="86"/>
      <c r="H86" s="77"/>
      <c r="I86" s="77"/>
      <c r="J86" s="77"/>
      <c r="K86" s="77"/>
      <c r="L86" s="77"/>
      <c r="M86" s="77"/>
    </row>
    <row r="87" spans="1:20" s="6" customFormat="1" ht="26.25" x14ac:dyDescent="0.25">
      <c r="A87" s="70" t="s">
        <v>106</v>
      </c>
      <c r="B87" s="71" t="s">
        <v>46</v>
      </c>
      <c r="C87" s="71" t="s">
        <v>132</v>
      </c>
      <c r="D87" s="27" t="s">
        <v>11</v>
      </c>
      <c r="E87" s="7" t="s">
        <v>12</v>
      </c>
      <c r="F87" s="26" t="s">
        <v>12</v>
      </c>
      <c r="G87" s="7" t="s">
        <v>12</v>
      </c>
      <c r="H87" s="8">
        <f>H88+H89+H90</f>
        <v>1097.3</v>
      </c>
      <c r="I87" s="8">
        <f>I88+I89+I90</f>
        <v>1097.3</v>
      </c>
      <c r="J87" s="8">
        <f t="shared" ref="J87:M87" si="30">J88+J89+J90</f>
        <v>1141</v>
      </c>
      <c r="K87" s="8">
        <f t="shared" si="30"/>
        <v>1179.2</v>
      </c>
      <c r="L87" s="8">
        <f t="shared" si="30"/>
        <v>1179.2</v>
      </c>
      <c r="M87" s="8">
        <f t="shared" si="30"/>
        <v>1194.7</v>
      </c>
      <c r="N87" s="6">
        <f>1097.3*3+1104.5+1112+1119.8</f>
        <v>6628.2</v>
      </c>
      <c r="T87" s="65">
        <f>H87+I87+J87+K87+L87+M87</f>
        <v>6888.7</v>
      </c>
    </row>
    <row r="88" spans="1:20" s="6" customFormat="1" ht="30.75" customHeight="1" x14ac:dyDescent="0.25">
      <c r="A88" s="70"/>
      <c r="B88" s="71"/>
      <c r="C88" s="71"/>
      <c r="D88" s="27" t="s">
        <v>13</v>
      </c>
      <c r="E88" s="7">
        <v>271</v>
      </c>
      <c r="F88" s="26" t="s">
        <v>12</v>
      </c>
      <c r="G88" s="7" t="s">
        <v>12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20" s="6" customFormat="1" ht="26.25" x14ac:dyDescent="0.25">
      <c r="A89" s="70"/>
      <c r="B89" s="71"/>
      <c r="C89" s="71"/>
      <c r="D89" s="27" t="s">
        <v>14</v>
      </c>
      <c r="E89" s="7">
        <v>271</v>
      </c>
      <c r="F89" s="26" t="s">
        <v>12</v>
      </c>
      <c r="G89" s="7" t="s">
        <v>12</v>
      </c>
      <c r="H89" s="8">
        <f>H92</f>
        <v>917.3</v>
      </c>
      <c r="I89" s="8">
        <f t="shared" ref="I89:M89" si="31">I92</f>
        <v>917.3</v>
      </c>
      <c r="J89" s="8">
        <f t="shared" si="31"/>
        <v>954</v>
      </c>
      <c r="K89" s="8">
        <f t="shared" si="31"/>
        <v>992.2</v>
      </c>
      <c r="L89" s="8">
        <f t="shared" si="31"/>
        <v>992.2</v>
      </c>
      <c r="M89" s="8">
        <f t="shared" si="31"/>
        <v>992.2</v>
      </c>
    </row>
    <row r="90" spans="1:20" s="9" customFormat="1" x14ac:dyDescent="0.25">
      <c r="A90" s="70"/>
      <c r="B90" s="71"/>
      <c r="C90" s="71"/>
      <c r="D90" s="27" t="s">
        <v>15</v>
      </c>
      <c r="E90" s="7">
        <v>271</v>
      </c>
      <c r="F90" s="26" t="s">
        <v>12</v>
      </c>
      <c r="G90" s="26" t="s">
        <v>12</v>
      </c>
      <c r="H90" s="8">
        <f>H93</f>
        <v>180</v>
      </c>
      <c r="I90" s="8">
        <f t="shared" ref="I90:M90" si="32">I93</f>
        <v>180</v>
      </c>
      <c r="J90" s="8">
        <f t="shared" si="32"/>
        <v>187</v>
      </c>
      <c r="K90" s="8">
        <f t="shared" si="32"/>
        <v>187</v>
      </c>
      <c r="L90" s="8">
        <v>187</v>
      </c>
      <c r="M90" s="8">
        <f t="shared" si="32"/>
        <v>202.5</v>
      </c>
    </row>
    <row r="91" spans="1:20" ht="24" customHeight="1" x14ac:dyDescent="0.25">
      <c r="A91" s="75" t="s">
        <v>107</v>
      </c>
      <c r="B91" s="69" t="s">
        <v>18</v>
      </c>
      <c r="C91" s="69" t="s">
        <v>47</v>
      </c>
      <c r="D91" s="28" t="s">
        <v>11</v>
      </c>
      <c r="E91" s="30" t="s">
        <v>12</v>
      </c>
      <c r="F91" s="25" t="s">
        <v>12</v>
      </c>
      <c r="G91" s="30" t="s">
        <v>12</v>
      </c>
      <c r="H91" s="13">
        <f>H92+H93</f>
        <v>1097.3</v>
      </c>
      <c r="I91" s="46">
        <f t="shared" ref="I91:M91" si="33">I92+I93</f>
        <v>1097.3</v>
      </c>
      <c r="J91" s="13">
        <f t="shared" si="33"/>
        <v>1141</v>
      </c>
      <c r="K91" s="13">
        <f t="shared" si="33"/>
        <v>1179.2</v>
      </c>
      <c r="L91" s="13">
        <f t="shared" si="33"/>
        <v>1186.9000000000001</v>
      </c>
      <c r="M91" s="13">
        <f t="shared" si="33"/>
        <v>1194.7</v>
      </c>
    </row>
    <row r="92" spans="1:20" ht="45.75" customHeight="1" x14ac:dyDescent="0.25">
      <c r="A92" s="75"/>
      <c r="B92" s="69"/>
      <c r="C92" s="69"/>
      <c r="D92" s="28" t="s">
        <v>14</v>
      </c>
      <c r="E92" s="30">
        <v>271</v>
      </c>
      <c r="F92" s="30">
        <v>1004</v>
      </c>
      <c r="G92" s="30" t="s">
        <v>77</v>
      </c>
      <c r="H92" s="13">
        <v>917.3</v>
      </c>
      <c r="I92" s="46">
        <v>917.3</v>
      </c>
      <c r="J92" s="13">
        <v>954</v>
      </c>
      <c r="K92" s="13">
        <v>992.2</v>
      </c>
      <c r="L92" s="13">
        <v>992.2</v>
      </c>
      <c r="M92" s="13">
        <v>992.2</v>
      </c>
    </row>
    <row r="93" spans="1:20" ht="44.25" customHeight="1" x14ac:dyDescent="0.25">
      <c r="A93" s="75"/>
      <c r="B93" s="69"/>
      <c r="C93" s="69"/>
      <c r="D93" s="28" t="s">
        <v>15</v>
      </c>
      <c r="E93" s="30">
        <v>271</v>
      </c>
      <c r="F93" s="30" t="s">
        <v>76</v>
      </c>
      <c r="G93" s="30" t="s">
        <v>78</v>
      </c>
      <c r="H93" s="13">
        <v>180</v>
      </c>
      <c r="I93" s="46">
        <v>180</v>
      </c>
      <c r="J93" s="13">
        <v>187</v>
      </c>
      <c r="K93" s="13">
        <v>187</v>
      </c>
      <c r="L93" s="13">
        <v>194.7</v>
      </c>
      <c r="M93" s="13">
        <v>202.5</v>
      </c>
    </row>
    <row r="94" spans="1:20" s="6" customFormat="1" ht="31.5" customHeight="1" x14ac:dyDescent="0.25">
      <c r="A94" s="70" t="s">
        <v>108</v>
      </c>
      <c r="B94" s="71" t="s">
        <v>48</v>
      </c>
      <c r="C94" s="71" t="s">
        <v>49</v>
      </c>
      <c r="D94" s="27" t="s">
        <v>11</v>
      </c>
      <c r="E94" s="7" t="s">
        <v>12</v>
      </c>
      <c r="F94" s="26" t="s">
        <v>12</v>
      </c>
      <c r="G94" s="7" t="s">
        <v>12</v>
      </c>
      <c r="H94" s="8">
        <f>H95+H96+H97</f>
        <v>10392.5</v>
      </c>
      <c r="I94" s="8">
        <f>I95+I96+I97</f>
        <v>10890.6</v>
      </c>
      <c r="J94" s="8">
        <f t="shared" ref="J94:M94" si="34">J95+J96+J97</f>
        <v>10424.299999999999</v>
      </c>
      <c r="K94" s="8">
        <f t="shared" si="34"/>
        <v>10474.700000000001</v>
      </c>
      <c r="L94" s="8">
        <f t="shared" si="34"/>
        <v>10474.700000000001</v>
      </c>
      <c r="M94" s="8">
        <f t="shared" si="34"/>
        <v>10585.6</v>
      </c>
      <c r="N94" s="6">
        <f>10271.9+10159.5+10164.5+10327.9+10497.9+10674.6</f>
        <v>62096.3</v>
      </c>
      <c r="T94" s="65">
        <f>H94+I94+J94+K94+L94+M94</f>
        <v>63242.400000000001</v>
      </c>
    </row>
    <row r="95" spans="1:20" s="6" customFormat="1" ht="26.25" x14ac:dyDescent="0.25">
      <c r="A95" s="70"/>
      <c r="B95" s="71"/>
      <c r="C95" s="71"/>
      <c r="D95" s="27" t="s">
        <v>13</v>
      </c>
      <c r="E95" s="7">
        <v>271</v>
      </c>
      <c r="F95" s="26" t="s">
        <v>12</v>
      </c>
      <c r="G95" s="7" t="s">
        <v>12</v>
      </c>
      <c r="H95" s="8">
        <f>H103</f>
        <v>333.7</v>
      </c>
      <c r="I95" s="8">
        <f t="shared" ref="I95:M95" si="35">I103</f>
        <v>168.6</v>
      </c>
      <c r="J95" s="8">
        <f t="shared" si="35"/>
        <v>175.3</v>
      </c>
      <c r="K95" s="8">
        <f t="shared" si="35"/>
        <v>182.3</v>
      </c>
      <c r="L95" s="8">
        <f t="shared" si="35"/>
        <v>182.3</v>
      </c>
      <c r="M95" s="8">
        <f t="shared" si="35"/>
        <v>182.3</v>
      </c>
    </row>
    <row r="96" spans="1:20" s="6" customFormat="1" ht="26.25" x14ac:dyDescent="0.25">
      <c r="A96" s="70"/>
      <c r="B96" s="71"/>
      <c r="C96" s="71"/>
      <c r="D96" s="27" t="s">
        <v>14</v>
      </c>
      <c r="E96" s="7">
        <v>271</v>
      </c>
      <c r="F96" s="26" t="s">
        <v>12</v>
      </c>
      <c r="G96" s="7" t="s">
        <v>12</v>
      </c>
      <c r="H96" s="8">
        <f>H105+H107</f>
        <v>5681.4</v>
      </c>
      <c r="I96" s="8">
        <f t="shared" ref="I96:M96" si="36">I105+I107</f>
        <v>5642.6</v>
      </c>
      <c r="J96" s="8">
        <f t="shared" si="36"/>
        <v>5642.6</v>
      </c>
      <c r="K96" s="8">
        <f t="shared" si="36"/>
        <v>5642.6</v>
      </c>
      <c r="L96" s="8">
        <f t="shared" si="36"/>
        <v>5642.6</v>
      </c>
      <c r="M96" s="8">
        <f t="shared" si="36"/>
        <v>5642.6</v>
      </c>
    </row>
    <row r="97" spans="1:13" s="9" customFormat="1" x14ac:dyDescent="0.25">
      <c r="A97" s="70"/>
      <c r="B97" s="71"/>
      <c r="C97" s="71"/>
      <c r="D97" s="27" t="s">
        <v>15</v>
      </c>
      <c r="E97" s="7">
        <v>271</v>
      </c>
      <c r="F97" s="26" t="s">
        <v>12</v>
      </c>
      <c r="G97" s="26" t="s">
        <v>12</v>
      </c>
      <c r="H97" s="8">
        <f>H99+H101</f>
        <v>4377.3999999999996</v>
      </c>
      <c r="I97" s="8">
        <f>I99+I101</f>
        <v>5079.3999999999996</v>
      </c>
      <c r="J97" s="8">
        <f t="shared" ref="J97:M97" si="37">J99+J101</f>
        <v>4606.3999999999996</v>
      </c>
      <c r="K97" s="8">
        <f t="shared" si="37"/>
        <v>4649.8</v>
      </c>
      <c r="L97" s="8">
        <f t="shared" si="37"/>
        <v>4649.8</v>
      </c>
      <c r="M97" s="8">
        <f t="shared" si="37"/>
        <v>4760.7</v>
      </c>
    </row>
    <row r="98" spans="1:13" ht="30" customHeight="1" x14ac:dyDescent="0.25">
      <c r="A98" s="75" t="s">
        <v>109</v>
      </c>
      <c r="B98" s="69" t="s">
        <v>114</v>
      </c>
      <c r="C98" s="69" t="s">
        <v>50</v>
      </c>
      <c r="D98" s="28" t="s">
        <v>11</v>
      </c>
      <c r="E98" s="30" t="s">
        <v>12</v>
      </c>
      <c r="F98" s="25" t="s">
        <v>12</v>
      </c>
      <c r="G98" s="30" t="s">
        <v>12</v>
      </c>
      <c r="H98" s="13">
        <f>H99</f>
        <v>2307.1</v>
      </c>
      <c r="I98" s="46">
        <f t="shared" ref="I98:M98" si="38">I99</f>
        <v>2861.4</v>
      </c>
      <c r="J98" s="13">
        <f t="shared" si="38"/>
        <v>2597.5</v>
      </c>
      <c r="K98" s="13">
        <f t="shared" si="38"/>
        <v>2597.5</v>
      </c>
      <c r="L98" s="13">
        <f t="shared" si="38"/>
        <v>2597.5</v>
      </c>
      <c r="M98" s="13">
        <f t="shared" si="38"/>
        <v>2597.5</v>
      </c>
    </row>
    <row r="99" spans="1:13" x14ac:dyDescent="0.25">
      <c r="A99" s="75"/>
      <c r="B99" s="69"/>
      <c r="C99" s="69"/>
      <c r="D99" s="28" t="s">
        <v>15</v>
      </c>
      <c r="E99" s="30">
        <v>271</v>
      </c>
      <c r="F99" s="30" t="s">
        <v>73</v>
      </c>
      <c r="G99" s="30" t="s">
        <v>79</v>
      </c>
      <c r="H99" s="13">
        <v>2307.1</v>
      </c>
      <c r="I99" s="46">
        <v>2861.4</v>
      </c>
      <c r="J99" s="13">
        <v>2597.5</v>
      </c>
      <c r="K99" s="13">
        <v>2597.5</v>
      </c>
      <c r="L99" s="13">
        <v>2597.5</v>
      </c>
      <c r="M99" s="13">
        <v>2597.5</v>
      </c>
    </row>
    <row r="100" spans="1:13" ht="36" customHeight="1" x14ac:dyDescent="0.25">
      <c r="A100" s="75" t="s">
        <v>110</v>
      </c>
      <c r="B100" s="69" t="s">
        <v>114</v>
      </c>
      <c r="C100" s="69" t="s">
        <v>51</v>
      </c>
      <c r="D100" s="28" t="s">
        <v>11</v>
      </c>
      <c r="E100" s="30" t="s">
        <v>12</v>
      </c>
      <c r="F100" s="25" t="s">
        <v>12</v>
      </c>
      <c r="G100" s="30" t="s">
        <v>12</v>
      </c>
      <c r="H100" s="13">
        <f>H101</f>
        <v>2070.3000000000002</v>
      </c>
      <c r="I100" s="46">
        <f t="shared" ref="I100:M100" si="39">I101</f>
        <v>2218</v>
      </c>
      <c r="J100" s="13">
        <f t="shared" si="39"/>
        <v>2008.9</v>
      </c>
      <c r="K100" s="13">
        <f t="shared" si="39"/>
        <v>2052.3000000000002</v>
      </c>
      <c r="L100" s="13">
        <f t="shared" si="39"/>
        <v>2052.3000000000002</v>
      </c>
      <c r="M100" s="13">
        <f t="shared" si="39"/>
        <v>2163.1999999999998</v>
      </c>
    </row>
    <row r="101" spans="1:13" x14ac:dyDescent="0.25">
      <c r="A101" s="75"/>
      <c r="B101" s="69"/>
      <c r="C101" s="69"/>
      <c r="D101" s="28" t="s">
        <v>15</v>
      </c>
      <c r="E101" s="30">
        <v>271</v>
      </c>
      <c r="F101" s="30" t="s">
        <v>73</v>
      </c>
      <c r="G101" s="30" t="s">
        <v>80</v>
      </c>
      <c r="H101" s="13">
        <v>2070.3000000000002</v>
      </c>
      <c r="I101" s="46">
        <v>2218</v>
      </c>
      <c r="J101" s="13">
        <v>2008.9</v>
      </c>
      <c r="K101" s="13">
        <v>2052.3000000000002</v>
      </c>
      <c r="L101" s="13">
        <v>2052.3000000000002</v>
      </c>
      <c r="M101" s="13">
        <v>2163.1999999999998</v>
      </c>
    </row>
    <row r="102" spans="1:13" ht="30" customHeight="1" x14ac:dyDescent="0.25">
      <c r="A102" s="75" t="s">
        <v>111</v>
      </c>
      <c r="B102" s="69" t="s">
        <v>114</v>
      </c>
      <c r="C102" s="69" t="s">
        <v>52</v>
      </c>
      <c r="D102" s="28" t="s">
        <v>11</v>
      </c>
      <c r="E102" s="30" t="s">
        <v>12</v>
      </c>
      <c r="F102" s="25" t="s">
        <v>12</v>
      </c>
      <c r="G102" s="30" t="s">
        <v>12</v>
      </c>
      <c r="H102" s="13">
        <f>H103</f>
        <v>333.7</v>
      </c>
      <c r="I102" s="46">
        <f t="shared" ref="I102:M102" si="40">I103</f>
        <v>168.6</v>
      </c>
      <c r="J102" s="13">
        <f t="shared" si="40"/>
        <v>175.3</v>
      </c>
      <c r="K102" s="13">
        <f t="shared" si="40"/>
        <v>182.3</v>
      </c>
      <c r="L102" s="13">
        <f t="shared" si="40"/>
        <v>182.3</v>
      </c>
      <c r="M102" s="13">
        <f t="shared" si="40"/>
        <v>182.3</v>
      </c>
    </row>
    <row r="103" spans="1:13" ht="26.25" x14ac:dyDescent="0.25">
      <c r="A103" s="75"/>
      <c r="B103" s="69"/>
      <c r="C103" s="69"/>
      <c r="D103" s="28" t="s">
        <v>13</v>
      </c>
      <c r="E103" s="30">
        <v>271</v>
      </c>
      <c r="F103" s="30">
        <v>1004</v>
      </c>
      <c r="G103" s="30" t="s">
        <v>81</v>
      </c>
      <c r="H103" s="13">
        <v>333.7</v>
      </c>
      <c r="I103" s="46">
        <v>168.6</v>
      </c>
      <c r="J103" s="13">
        <v>175.3</v>
      </c>
      <c r="K103" s="13">
        <v>182.3</v>
      </c>
      <c r="L103" s="13">
        <v>182.3</v>
      </c>
      <c r="M103" s="13">
        <v>182.3</v>
      </c>
    </row>
    <row r="104" spans="1:13" ht="33" customHeight="1" x14ac:dyDescent="0.25">
      <c r="A104" s="75" t="s">
        <v>112</v>
      </c>
      <c r="B104" s="69" t="s">
        <v>114</v>
      </c>
      <c r="C104" s="69" t="s">
        <v>53</v>
      </c>
      <c r="D104" s="28" t="s">
        <v>11</v>
      </c>
      <c r="E104" s="30" t="s">
        <v>12</v>
      </c>
      <c r="F104" s="25" t="s">
        <v>12</v>
      </c>
      <c r="G104" s="30" t="s">
        <v>12</v>
      </c>
      <c r="H104" s="13">
        <f>H105</f>
        <v>1113.4000000000001</v>
      </c>
      <c r="I104" s="46">
        <f t="shared" ref="I104:M104" si="41">I105</f>
        <v>1900</v>
      </c>
      <c r="J104" s="13">
        <f t="shared" si="41"/>
        <v>1900</v>
      </c>
      <c r="K104" s="13">
        <f t="shared" si="41"/>
        <v>1900</v>
      </c>
      <c r="L104" s="13">
        <f t="shared" si="41"/>
        <v>0</v>
      </c>
      <c r="M104" s="13">
        <f t="shared" si="41"/>
        <v>0</v>
      </c>
    </row>
    <row r="105" spans="1:13" ht="26.25" x14ac:dyDescent="0.25">
      <c r="A105" s="75"/>
      <c r="B105" s="69"/>
      <c r="C105" s="69"/>
      <c r="D105" s="28" t="s">
        <v>14</v>
      </c>
      <c r="E105" s="30">
        <v>271</v>
      </c>
      <c r="F105" s="30">
        <v>1004</v>
      </c>
      <c r="G105" s="30" t="s">
        <v>82</v>
      </c>
      <c r="H105" s="13">
        <v>1113.4000000000001</v>
      </c>
      <c r="I105" s="46">
        <v>1900</v>
      </c>
      <c r="J105" s="60">
        <v>1900</v>
      </c>
      <c r="K105" s="60">
        <v>1900</v>
      </c>
      <c r="L105" s="13">
        <v>0</v>
      </c>
      <c r="M105" s="13">
        <v>0</v>
      </c>
    </row>
    <row r="106" spans="1:13" ht="30.75" customHeight="1" x14ac:dyDescent="0.25">
      <c r="A106" s="75" t="s">
        <v>113</v>
      </c>
      <c r="B106" s="69" t="s">
        <v>114</v>
      </c>
      <c r="C106" s="69" t="s">
        <v>54</v>
      </c>
      <c r="D106" s="28" t="s">
        <v>11</v>
      </c>
      <c r="E106" s="30" t="s">
        <v>12</v>
      </c>
      <c r="F106" s="30" t="s">
        <v>12</v>
      </c>
      <c r="G106" s="30" t="s">
        <v>12</v>
      </c>
      <c r="H106" s="13">
        <f>H107</f>
        <v>4568</v>
      </c>
      <c r="I106" s="46">
        <f t="shared" ref="I106:M106" si="42">I107</f>
        <v>3742.6</v>
      </c>
      <c r="J106" s="13">
        <f t="shared" si="42"/>
        <v>3742.6</v>
      </c>
      <c r="K106" s="13">
        <f t="shared" si="42"/>
        <v>3742.6</v>
      </c>
      <c r="L106" s="13">
        <f t="shared" si="42"/>
        <v>5642.6</v>
      </c>
      <c r="M106" s="13">
        <f t="shared" si="42"/>
        <v>5642.6</v>
      </c>
    </row>
    <row r="107" spans="1:13" ht="26.25" x14ac:dyDescent="0.25">
      <c r="A107" s="75"/>
      <c r="B107" s="69"/>
      <c r="C107" s="69"/>
      <c r="D107" s="28" t="s">
        <v>14</v>
      </c>
      <c r="E107" s="30">
        <v>271</v>
      </c>
      <c r="F107" s="30">
        <v>1004</v>
      </c>
      <c r="G107" s="30" t="s">
        <v>83</v>
      </c>
      <c r="H107" s="13">
        <v>4568</v>
      </c>
      <c r="I107" s="46">
        <v>3742.6</v>
      </c>
      <c r="J107" s="60">
        <v>3742.6</v>
      </c>
      <c r="K107" s="60">
        <v>3742.6</v>
      </c>
      <c r="L107" s="13">
        <v>5642.6</v>
      </c>
      <c r="M107" s="13">
        <v>5642.6</v>
      </c>
    </row>
  </sheetData>
  <mergeCells count="131">
    <mergeCell ref="C55:C57"/>
    <mergeCell ref="A26:A28"/>
    <mergeCell ref="A16:A18"/>
    <mergeCell ref="D37:D40"/>
    <mergeCell ref="B4:B5"/>
    <mergeCell ref="C4:C5"/>
    <mergeCell ref="D4:D5"/>
    <mergeCell ref="E4:G4"/>
    <mergeCell ref="H4:M4"/>
    <mergeCell ref="A7:A10"/>
    <mergeCell ref="B7:B10"/>
    <mergeCell ref="C7:C10"/>
    <mergeCell ref="A4:A5"/>
    <mergeCell ref="A29:A32"/>
    <mergeCell ref="B29:B32"/>
    <mergeCell ref="C29:C32"/>
    <mergeCell ref="M13:M14"/>
    <mergeCell ref="B16:B18"/>
    <mergeCell ref="C16:C18"/>
    <mergeCell ref="D20:D22"/>
    <mergeCell ref="E20:E22"/>
    <mergeCell ref="G13:G14"/>
    <mergeCell ref="H13:H14"/>
    <mergeCell ref="I13:I14"/>
    <mergeCell ref="J13:J14"/>
    <mergeCell ref="K13:K14"/>
    <mergeCell ref="L13:L14"/>
    <mergeCell ref="A11:A15"/>
    <mergeCell ref="B11:B15"/>
    <mergeCell ref="C11:C15"/>
    <mergeCell ref="D13:D14"/>
    <mergeCell ref="E13:E14"/>
    <mergeCell ref="F13:F14"/>
    <mergeCell ref="A19:A25"/>
    <mergeCell ref="B19:B25"/>
    <mergeCell ref="C19:C25"/>
    <mergeCell ref="D23:D25"/>
    <mergeCell ref="E23:E25"/>
    <mergeCell ref="D35:D36"/>
    <mergeCell ref="E35:E36"/>
    <mergeCell ref="D33:D34"/>
    <mergeCell ref="E33:E34"/>
    <mergeCell ref="F33:F34"/>
    <mergeCell ref="G33:G34"/>
    <mergeCell ref="H33:H34"/>
    <mergeCell ref="I33:I34"/>
    <mergeCell ref="A87:A90"/>
    <mergeCell ref="B87:B90"/>
    <mergeCell ref="C87:C90"/>
    <mergeCell ref="E85:E86"/>
    <mergeCell ref="F85:F86"/>
    <mergeCell ref="G85:G86"/>
    <mergeCell ref="H85:H86"/>
    <mergeCell ref="I85:I86"/>
    <mergeCell ref="A62:A64"/>
    <mergeCell ref="B62:B64"/>
    <mergeCell ref="C62:C64"/>
    <mergeCell ref="A46:A51"/>
    <mergeCell ref="B46:B51"/>
    <mergeCell ref="C46:C51"/>
    <mergeCell ref="A52:A54"/>
    <mergeCell ref="B52:B54"/>
    <mergeCell ref="C52:C54"/>
    <mergeCell ref="A55:A57"/>
    <mergeCell ref="B55:B57"/>
    <mergeCell ref="D77:D78"/>
    <mergeCell ref="A106:A107"/>
    <mergeCell ref="B106:B107"/>
    <mergeCell ref="C106:C107"/>
    <mergeCell ref="A102:A103"/>
    <mergeCell ref="B102:B103"/>
    <mergeCell ref="C102:C103"/>
    <mergeCell ref="A104:A105"/>
    <mergeCell ref="B104:B105"/>
    <mergeCell ref="C104:C105"/>
    <mergeCell ref="A98:A99"/>
    <mergeCell ref="B98:B99"/>
    <mergeCell ref="C98:C99"/>
    <mergeCell ref="A100:A101"/>
    <mergeCell ref="B100:B101"/>
    <mergeCell ref="C100:C101"/>
    <mergeCell ref="A91:A93"/>
    <mergeCell ref="B91:B93"/>
    <mergeCell ref="C91:C93"/>
    <mergeCell ref="A94:A97"/>
    <mergeCell ref="B94:B97"/>
    <mergeCell ref="C94:C97"/>
    <mergeCell ref="K85:K86"/>
    <mergeCell ref="L85:L86"/>
    <mergeCell ref="M85:M86"/>
    <mergeCell ref="A79:A82"/>
    <mergeCell ref="B79:B82"/>
    <mergeCell ref="C79:C82"/>
    <mergeCell ref="A66:A69"/>
    <mergeCell ref="B66:B69"/>
    <mergeCell ref="C66:C69"/>
    <mergeCell ref="A70:A72"/>
    <mergeCell ref="B70:B72"/>
    <mergeCell ref="C70:C72"/>
    <mergeCell ref="J85:J86"/>
    <mergeCell ref="A83:A86"/>
    <mergeCell ref="B83:B86"/>
    <mergeCell ref="D85:D86"/>
    <mergeCell ref="C83:C86"/>
    <mergeCell ref="A76:A78"/>
    <mergeCell ref="B76:B78"/>
    <mergeCell ref="C76:C78"/>
    <mergeCell ref="I1:M1"/>
    <mergeCell ref="A2:M2"/>
    <mergeCell ref="L3:M3"/>
    <mergeCell ref="B26:B28"/>
    <mergeCell ref="C26:C28"/>
    <mergeCell ref="A58:A61"/>
    <mergeCell ref="B58:B61"/>
    <mergeCell ref="C58:C61"/>
    <mergeCell ref="J33:J34"/>
    <mergeCell ref="K33:K34"/>
    <mergeCell ref="L33:L34"/>
    <mergeCell ref="M33:M34"/>
    <mergeCell ref="D48:D49"/>
    <mergeCell ref="D50:D51"/>
    <mergeCell ref="A44:A45"/>
    <mergeCell ref="B44:B45"/>
    <mergeCell ref="C44:C45"/>
    <mergeCell ref="A33:A40"/>
    <mergeCell ref="B33:B40"/>
    <mergeCell ref="C33:C40"/>
    <mergeCell ref="A41:A43"/>
    <mergeCell ref="B41:B43"/>
    <mergeCell ref="C41:C43"/>
    <mergeCell ref="D42:D43"/>
  </mergeCells>
  <pageMargins left="0.25" right="0.25" top="0.75" bottom="0.75" header="0.3" footer="0.3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E9" sqref="E9"/>
    </sheetView>
  </sheetViews>
  <sheetFormatPr defaultRowHeight="15" x14ac:dyDescent="0.25"/>
  <sheetData>
    <row r="2" spans="2:3" ht="37.5" x14ac:dyDescent="0.3">
      <c r="B2" s="15" t="s">
        <v>115</v>
      </c>
      <c r="C2" s="15">
        <v>1097.3</v>
      </c>
    </row>
    <row r="3" spans="2:3" ht="37.5" x14ac:dyDescent="0.3">
      <c r="B3" s="15" t="s">
        <v>116</v>
      </c>
      <c r="C3" s="15">
        <v>1097.3</v>
      </c>
    </row>
    <row r="4" spans="2:3" ht="37.5" x14ac:dyDescent="0.3">
      <c r="B4" s="15" t="s">
        <v>117</v>
      </c>
      <c r="C4" s="15">
        <v>1097.3</v>
      </c>
    </row>
    <row r="5" spans="2:3" ht="37.5" x14ac:dyDescent="0.3">
      <c r="B5" s="15" t="s">
        <v>118</v>
      </c>
      <c r="C5" s="15">
        <v>1104.5</v>
      </c>
    </row>
    <row r="6" spans="2:3" ht="37.5" x14ac:dyDescent="0.3">
      <c r="B6" s="15" t="s">
        <v>119</v>
      </c>
      <c r="C6" s="15">
        <v>1112</v>
      </c>
    </row>
    <row r="7" spans="2:3" ht="18.75" x14ac:dyDescent="0.3">
      <c r="B7" s="16" t="s">
        <v>120</v>
      </c>
      <c r="C7" s="16">
        <v>1119.8</v>
      </c>
    </row>
    <row r="8" spans="2:3" x14ac:dyDescent="0.25">
      <c r="C8">
        <f>SUM(C2:C7)</f>
        <v>6628.2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2020-01-14T04:13:35Z</dcterms:modified>
</cp:coreProperties>
</file>